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obcinabraslovce-my.sharepoint.com/personal/masa_uranjek_braslovce_si/Documents/Dokumenti/JAVNA NAROČILA/OBJAVA NA PJN/LETO 2023/Most Trebnik/"/>
    </mc:Choice>
  </mc:AlternateContent>
  <xr:revisionPtr revIDLastSave="486" documentId="13_ncr:1_{FA77C199-14A0-4606-B11D-95D75D54B4B9}" xr6:coauthVersionLast="47" xr6:coauthVersionMax="47" xr10:uidLastSave="{A532DF10-CDF2-4BCB-BD12-0FDD3A97FA2B}"/>
  <bookViews>
    <workbookView xWindow="780" yWindow="750" windowWidth="25275" windowHeight="14850" activeTab="3" xr2:uid="{00000000-000D-0000-FFFF-FFFF00000000}"/>
  </bookViews>
  <sheets>
    <sheet name="CENA" sheetId="2" r:id="rId1"/>
    <sheet name="SPLOSNO" sheetId="4" r:id="rId2"/>
    <sheet name="REKAPITULACIJA" sheetId="5" r:id="rId3"/>
    <sheet name="POPISI" sheetId="6" r:id="rId4"/>
  </sheets>
  <externalReferences>
    <externalReference r:id="rId5"/>
  </externalReferences>
  <definedNames>
    <definedName name="_xlnm.Print_Area" localSheetId="0">CENA!$A$1:$J$37</definedName>
    <definedName name="_xlnm.Print_Area" localSheetId="3">POPISI!$A$1:$G$134</definedName>
    <definedName name="_xlnm.Print_Area" localSheetId="2">REKAPITULACIJA!$A$1:$D$34</definedName>
    <definedName name="_xlnm.Print_Area" localSheetId="1">SPLOSNO!$A$1:$A$24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3" i="6" l="1"/>
  <c r="G92" i="6"/>
  <c r="G70" i="6"/>
  <c r="E87" i="6"/>
  <c r="G89" i="6"/>
  <c r="E30" i="6"/>
  <c r="G30" i="6" s="1"/>
  <c r="E29" i="6"/>
  <c r="E17" i="6"/>
  <c r="G33" i="6"/>
  <c r="G32" i="6"/>
  <c r="G91" i="6"/>
  <c r="G64" i="6"/>
  <c r="G63" i="6"/>
  <c r="G7" i="6"/>
  <c r="G131" i="6"/>
  <c r="G88" i="6"/>
  <c r="G90" i="6"/>
  <c r="B14" i="5"/>
  <c r="A21" i="6"/>
  <c r="B8" i="5"/>
  <c r="B7" i="5"/>
  <c r="A83" i="6"/>
  <c r="A74" i="6"/>
  <c r="B20" i="5"/>
  <c r="B19" i="5"/>
  <c r="B18" i="5"/>
  <c r="B17" i="5"/>
  <c r="B16" i="5"/>
  <c r="B15" i="5"/>
  <c r="B13" i="5"/>
  <c r="B12" i="5"/>
  <c r="B11" i="5"/>
  <c r="B10" i="5"/>
  <c r="B9" i="5"/>
  <c r="G65" i="6" l="1"/>
  <c r="D12" i="5" s="1"/>
  <c r="G133" i="6"/>
  <c r="G132" i="6"/>
  <c r="G128" i="6"/>
  <c r="G123" i="6"/>
  <c r="G124" i="6" s="1"/>
  <c r="D19" i="5" s="1"/>
  <c r="G116" i="6"/>
  <c r="G115" i="6"/>
  <c r="G114" i="6"/>
  <c r="G109" i="6"/>
  <c r="G108" i="6"/>
  <c r="G107" i="6"/>
  <c r="G106" i="6"/>
  <c r="G105" i="6"/>
  <c r="G104" i="6"/>
  <c r="G99" i="6"/>
  <c r="G100" i="6" s="1"/>
  <c r="D16" i="5" s="1"/>
  <c r="G94" i="6"/>
  <c r="G87" i="6"/>
  <c r="G82" i="6"/>
  <c r="G81" i="6"/>
  <c r="G80" i="6"/>
  <c r="G79" i="6"/>
  <c r="G78" i="6"/>
  <c r="G73" i="6"/>
  <c r="G72" i="6"/>
  <c r="G71" i="6"/>
  <c r="G69" i="6"/>
  <c r="A65" i="6"/>
  <c r="A59" i="6"/>
  <c r="G58" i="6"/>
  <c r="G57" i="6"/>
  <c r="G56" i="6"/>
  <c r="G55" i="6"/>
  <c r="G54" i="6"/>
  <c r="G53" i="6"/>
  <c r="G52" i="6"/>
  <c r="G51" i="6"/>
  <c r="A47" i="6"/>
  <c r="G46" i="6"/>
  <c r="G45" i="6"/>
  <c r="G44" i="6"/>
  <c r="G43" i="6"/>
  <c r="G42" i="6"/>
  <c r="G41" i="6"/>
  <c r="G40" i="6"/>
  <c r="G39" i="6"/>
  <c r="A35" i="6"/>
  <c r="G34" i="6"/>
  <c r="G31" i="6"/>
  <c r="G29" i="6"/>
  <c r="G28" i="6"/>
  <c r="G27" i="6"/>
  <c r="G26" i="6"/>
  <c r="G25" i="6"/>
  <c r="G20" i="6"/>
  <c r="G19" i="6"/>
  <c r="G18" i="6"/>
  <c r="G17" i="6"/>
  <c r="G16" i="6"/>
  <c r="G10" i="6"/>
  <c r="G9" i="6"/>
  <c r="G8" i="6"/>
  <c r="G6" i="6"/>
  <c r="G11" i="6" l="1"/>
  <c r="D7" i="5" s="1"/>
  <c r="G110" i="6"/>
  <c r="D17" i="5" s="1"/>
  <c r="G95" i="6"/>
  <c r="D15" i="5" s="1"/>
  <c r="G83" i="6"/>
  <c r="D14" i="5" s="1"/>
  <c r="G47" i="6"/>
  <c r="D10" i="5" s="1"/>
  <c r="G35" i="6"/>
  <c r="D9" i="5" s="1"/>
  <c r="G21" i="6"/>
  <c r="D8" i="5" s="1"/>
  <c r="G117" i="6"/>
  <c r="D18" i="5" s="1"/>
  <c r="G134" i="6"/>
  <c r="D20" i="5" s="1"/>
  <c r="G59" i="6"/>
  <c r="D11" i="5" s="1"/>
  <c r="G74" i="6"/>
  <c r="D13" i="5" s="1"/>
  <c r="D21" i="5" l="1"/>
  <c r="D22" i="5"/>
  <c r="H22" i="2" s="1"/>
  <c r="H24" i="2" s="1"/>
  <c r="H26" i="2" s="1"/>
</calcChain>
</file>

<file path=xl/sharedStrings.xml><?xml version="1.0" encoding="utf-8"?>
<sst xmlns="http://schemas.openxmlformats.org/spreadsheetml/2006/main" count="328" uniqueCount="172">
  <si>
    <t>REKAPITULACIJA</t>
  </si>
  <si>
    <t>cena brez DDV</t>
  </si>
  <si>
    <t>POPIS DEL</t>
  </si>
  <si>
    <t>Cena brez DDV:</t>
  </si>
  <si>
    <t>Cena z DDV:</t>
  </si>
  <si>
    <t>Faza:</t>
  </si>
  <si>
    <t>POPIS DEL S PREDIZMERAMI</t>
  </si>
  <si>
    <t>SPLOŠNA NAVODILA K POPISU</t>
  </si>
  <si>
    <t xml:space="preserve">Izdelavo ponudbe in izvedbo projekta je potrebno izdelati skladno z načrtom. Načrt je potrebno upoštevati v celoti (risbe, opisi in popisi). </t>
  </si>
  <si>
    <t>V primeru tiskarskih napak in morebitnih neskladij v projektu, je ponudnik ali izvajalec dolžan na to opozoriti odgovornega projektanta.</t>
  </si>
  <si>
    <t xml:space="preserve">Za vse vgrajene materiale mora izvajalec predložiti ateste o kvaliteti materialov, ki jih izda pooblaščeni zavod za tovrstne dejavnosti. </t>
  </si>
  <si>
    <t>SKUPAJ DELA</t>
  </si>
  <si>
    <t>Datum:</t>
  </si>
  <si>
    <t xml:space="preserve"> V enotnih cenah mora ponudnik zajeti vse pričakovane stroške:</t>
  </si>
  <si>
    <t>• sorazmerni del stroškov pripravljalnih del, organizacije, ureditve in varovanja gradbišča</t>
  </si>
  <si>
    <t>• stroške nabave in vgradnje vsega materiala in opreme, predvidenega za vgradnjo in montažo</t>
  </si>
  <si>
    <t>• izdelavo ali najem in koriščenje, montažo in demontažo vseh delovnih ter zaščitnih odrov, ograj ipd.</t>
  </si>
  <si>
    <t>• stroške prevozov, raztovarjanja in skladiščenja na gradbišču ter notranjega transporta na gradbišču</t>
  </si>
  <si>
    <t>• stroške zaključnih del na gradbišču z odvozom odvečnega materiala in stroške vzpostavitve prvotnega stanja, kjer bo to potrebno</t>
  </si>
  <si>
    <t>•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t>
  </si>
  <si>
    <t>• stroške vzdrževanja začasnih internih poti na gradbišču in stroške čiščenja javnih ter drugih poti in okolja izven gradbišča, ki jih bo onesnažil s svojimi vozili ali deli izvajalec ali njegov podizvajalec</t>
  </si>
  <si>
    <t>• sorazmerni del stroškov čiščenja objekta, kar zadeva izvajalčevo delo in sicer med izvedbo del in primopredaje objekta, vključno z odvozom odpadnega materiala</t>
  </si>
  <si>
    <t>• stroške električne energije, vode, TK priključkov, razsvetljave za nočno delo in morebitne ostale stroške v času gradnje</t>
  </si>
  <si>
    <t>• vse stroške predpisanih ukrepov varstva pri delu in varstva pred požarom, ki jih mora izvajalec obvezno upoštevati</t>
  </si>
  <si>
    <t>• stroške za popravilo morebitnih škod, ki bi nastale na objektu kot celoti oz. delu objekta, dovoznih cestah, zunanjem okolju, komunalnih vodih in priključkih po krivdi izvajalca</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</si>
  <si>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</si>
  <si>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stroški cestnih zapor in signalizacije po zahtevah cestno-prometne službe</t>
  </si>
  <si>
    <t>kg</t>
  </si>
  <si>
    <t>• zakoličba in obeležba obstoječih komunalnih naprav</t>
  </si>
  <si>
    <t>• zavarovanje obstoječih komunalnih naprav pri križanjih nad kanalom pri izkopu, med gradnjo in pri zasipu, komplet z ročnim izkopom in zasipom, zavarovanje naprav s cevjo ter utrjevanje</t>
  </si>
  <si>
    <t>• obnova obstoječih hišnih priključkov, poškodovanih med gradnjo.</t>
  </si>
  <si>
    <t>• obračun zemeljskih del je v raščenem stanju</t>
  </si>
  <si>
    <t>• odvoz in transport zemljin se obračunava v raščenem stanju</t>
  </si>
  <si>
    <t>• vzpostavitev odstranjenih mejnikov zaradi gradnje v prvotno stanje</t>
  </si>
  <si>
    <t>• 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t>
  </si>
  <si>
    <t>• geomehanski nadzor</t>
  </si>
  <si>
    <t>• poročilo o ravnanju z odpadki</t>
  </si>
  <si>
    <t>• glavni sestavni del popisov je tehnično poročilo z risbami</t>
  </si>
  <si>
    <t>Št. načrta:</t>
  </si>
  <si>
    <t>Projekt za izvedbo PZI</t>
  </si>
  <si>
    <t>PA</t>
  </si>
  <si>
    <t>m</t>
  </si>
  <si>
    <t>INVESTITOR</t>
  </si>
  <si>
    <t>Nivo in šifra</t>
  </si>
  <si>
    <t>Opis postavke</t>
  </si>
  <si>
    <t>Enota</t>
  </si>
  <si>
    <t>Količine</t>
  </si>
  <si>
    <t>Cena za enoto</t>
  </si>
  <si>
    <t>Cena (EUR)</t>
  </si>
  <si>
    <t>Postavitev in zavarovanje prečnih profilov v naravi.</t>
  </si>
  <si>
    <t>kos</t>
  </si>
  <si>
    <t>Izdelava elaborata zapore ceste</t>
  </si>
  <si>
    <t>kpl</t>
  </si>
  <si>
    <t>SKUPAJ UREDITEV GRADBIŠČA</t>
  </si>
  <si>
    <t>Rezanje asfaltnega cestišča z diamantno krožno žago</t>
  </si>
  <si>
    <t>Odstranitev in nakladanje asfaltnega sloja z odvozom na deponijo oddaljeno do 10km</t>
  </si>
  <si>
    <t>m2</t>
  </si>
  <si>
    <t>Odstranitev plošče obstoječega prepusta s hidravličnim kladivom, debeline plošče do 50cm, z odvozom na deponijo.</t>
  </si>
  <si>
    <t>m3</t>
  </si>
  <si>
    <t>Odstranitev zidcev in temeljev propusta s hidravličnim kladivom, z nakladanjem in odvozom na deponijo</t>
  </si>
  <si>
    <t>Odstranitev kamna iz brežin z odvozom na začasno deponijo.</t>
  </si>
  <si>
    <t>SKUPAJ RUŠITVENA DELA</t>
  </si>
  <si>
    <t>Zemeljska dela</t>
  </si>
  <si>
    <t>Strojni izkop mulja in zemljine III. In IV. kategorije v strugi potoka za temelje novega propusta globine 4m, z nakladanjem in odvozom na deponijo.</t>
  </si>
  <si>
    <t>Izkop spodnjega ustroja ceste zgrajenega iz zbitega tamponskega nasutja, globine do 60cm, z odvozom na deponijo oddaljeno do 10km.</t>
  </si>
  <si>
    <t>Izgradnja zbitega tamponskega nasutja debeline 1m, pod spodnjo ploščo prepusta, z valjanjem do zbitosti Evd=40MPa</t>
  </si>
  <si>
    <t>Zasipavanje nabrežin ob cesti s humusiranjem. Cena vključuje strojno in ročno planiranje zemljine.</t>
  </si>
  <si>
    <t>Ureditev planuma temeljnih tal zemljine III. Kategorije</t>
  </si>
  <si>
    <t>SKUPAJ ZEMELJSKA DELA</t>
  </si>
  <si>
    <t>Tesarska dela</t>
  </si>
  <si>
    <t>Izdelava podprtega opaža za temeljno ploščo debeline 50cm, z razopaževanjem in čiščenjem opaža.</t>
  </si>
  <si>
    <t>Izdelava dvostranskega vezanega opaža za steno debeline 30cm, višine 2m, komplet z dobavo in izvedbo. V ceno vključeno razopaževanje in čiščenje opažev.</t>
  </si>
  <si>
    <t>Izdelava podprtega opaža za premostitveno ploščo,debeline 30cm, cena vključuje razopaževanje in čiščenje opažev.</t>
  </si>
  <si>
    <t>Opaženje nosilne konzole za prehodno ploščo, z lesenimi plohi širine 30cm in 20cm, v ceno vključeno razopaževanje in čiščenje opažev.</t>
  </si>
  <si>
    <t>m1</t>
  </si>
  <si>
    <t>Opaženje hodnika za pešce s trostranskim opažem s kotnimi letvami. Višina opaža je 50cm in širina 50cm. V ceno so vključene podpore in razopaževanje, ter čiščenje opažev.</t>
  </si>
  <si>
    <t>Opaženje pete temelja opornega zidu ob cesti, širine 0,8m in višine 1m, v ceno je vklučeno razopaževanje in čiščenje opaža.</t>
  </si>
  <si>
    <t>Izdelava dvostranskega vezanega opaža za steno debeline 20cm, višine 2m in dolžine 4,4m, z razopaževanjem in čiščenjem opaža.</t>
  </si>
  <si>
    <t>Izdelava opaža za AB zatrepne stene (krila), z razopaževanjem in čiščenjem opaža.</t>
  </si>
  <si>
    <t>SKUPAJ tesarska dela</t>
  </si>
  <si>
    <t>Armiranobetonska dela s cementnim betonom</t>
  </si>
  <si>
    <t>Dobava in vgradnja cementnega podložnega betona C12/15, debeline 10cm.</t>
  </si>
  <si>
    <t>SKUPAJ dela s cementnim betonom</t>
  </si>
  <si>
    <t>Dela z jeklom za ojačitev</t>
  </si>
  <si>
    <t>Priprava, dobava in postavitev rebrastih palic iz visokovrednega trdega jekla B500B, debeline manjša ali enaka 12mm</t>
  </si>
  <si>
    <t>Priprava, dobava in postavitev rebrastih palic iz visokovrednega trdega jekla B500B, večje od debeline 12mm</t>
  </si>
  <si>
    <t>SKUPAJ dela z jeklom za ojačitev</t>
  </si>
  <si>
    <t>Hidroizolaterska dela</t>
  </si>
  <si>
    <t>Priprava podlage z brezprašnim krogličnim peskanjem(odstranitev cementnega mleka)</t>
  </si>
  <si>
    <t>Prvi epoksidni premaz (npr. Sikagard 186) posut s kremenčevi peskom  zrnavosti  0,7-1,2mm (poraba premaza  0,3-0,5kg/m2 , poraba peska  1,0-2,0kg/m2)</t>
  </si>
  <si>
    <t>Drugi epoksidni premaz (npr. Sikagard 186 poraba premaza  0,5-0,6kg/m2)</t>
  </si>
  <si>
    <t>Vroča bitumenska lepilna zmes (npr. Coumpound Bitu-Car 150/Scudo)- poraba 2,0-2,5kg/m2</t>
  </si>
  <si>
    <t>SKUPAJ</t>
  </si>
  <si>
    <t>Zidarska dela</t>
  </si>
  <si>
    <t>Vgradnja kamna Dsr=400mm v betonu pred in za prepustom, dolžine 2m na vsaki strani z oblaganjem dna in brežine s kamnom položenim v beton C25/30</t>
  </si>
  <si>
    <t>Oblaganje dna prepusta s kamni Dsr=400mm, s polaganjem v beton C25/30 in ročno obdelavo fug med kamni</t>
  </si>
  <si>
    <t>Ob betoniranju izvedene vdolbine za montažo varovalne ograje ob robu (vgradi se kocka iz XPS-a)</t>
  </si>
  <si>
    <t>Izdelava kamnite zložbe s kamenjem Dsr=400mm.</t>
  </si>
  <si>
    <t>SKUPAJ Zidarska dela</t>
  </si>
  <si>
    <t>Voziščna konstrukcija</t>
  </si>
  <si>
    <t>Izdelava zaščitnega sloja asfalta AC16 BASE  B70/100 A3 1 v debelini 5,0 cm,
komplet z dobavo.</t>
  </si>
  <si>
    <t>Nasipavanje in ureditev bankin. V ceno je vključena dobava in ročno razstiranje drobljenca, z valjanjem do zbitosti Evd=40MPa.</t>
  </si>
  <si>
    <t>SKUPAJ voziščna konstrukcija</t>
  </si>
  <si>
    <t>Ključavničarska dela</t>
  </si>
  <si>
    <t>Dobava in vgradnja jeklene ograje za pešce višine 1,2 m, vroče
cinkana ter prebarvane v barvo RAL 8012. Ograja iz votle okrogle cevi skladno s projektom PZI in smernic TSC07.103</t>
  </si>
  <si>
    <t>SKUPAJ Ključavničarska dela</t>
  </si>
  <si>
    <t>Ureditev struge in brežin</t>
  </si>
  <si>
    <t xml:space="preserve">Čiščenje zališčne zarasti in strojni posek grmovja (debeline do fi 10 cm) </t>
  </si>
  <si>
    <t>Črpanje vode - ocena</t>
  </si>
  <si>
    <t>ur</t>
  </si>
  <si>
    <t>Strojni zasip ob erodiranem območju novograjenega prepusta in kamnitih zložbah v betonu, ob AB škarpi</t>
  </si>
  <si>
    <t>Planiranje nabrežin in dna vodotoka, 15m gorvodno in 10m dolvodno z delavnim strojem do 150KW</t>
  </si>
  <si>
    <t>Zatravitev brežin. Cena vključuje humusiranje sejanje in teptanje posejane trave.</t>
  </si>
  <si>
    <t>Čiščenje in pospravljanje gradbišča po končani gradnji</t>
  </si>
  <si>
    <t>SKUPAJ Ureditev struge in brežin</t>
  </si>
  <si>
    <t>Meteorna kanalizacija</t>
  </si>
  <si>
    <t>Dobava in vgradnja peskolova iz betonske cevi DN400, z LTŽ rešetko nosilnosti D400</t>
  </si>
  <si>
    <t>Dobava in vgradnja PVC kanalizacijske cevi DN250 za odvodnavanje ceste, dolžine 5m s kolenom</t>
  </si>
  <si>
    <t>SKUPAJ Meteorna kanalizacija</t>
  </si>
  <si>
    <t>Geodetska dela</t>
  </si>
  <si>
    <t>SKUPAJ Geodetska dela</t>
  </si>
  <si>
    <t>Izvedba obremenilnega preizkusa premostitvenega objekta,
dolgega do 50 m1.</t>
  </si>
  <si>
    <t>-Pregled konstrukcije pred, med in po obremenilnem testu</t>
  </si>
  <si>
    <t>Geotehnični nadzor.</t>
  </si>
  <si>
    <t>Projektantski nadzor.</t>
  </si>
  <si>
    <t>SKUPAJ Preiskus, nadzor in tehnična doku</t>
  </si>
  <si>
    <t>Občina Braslovče</t>
  </si>
  <si>
    <t>Braslovče 22</t>
  </si>
  <si>
    <t>3314 Braslovče</t>
  </si>
  <si>
    <t>OBJEKT - MOST ČEZ TREBNIK NA LC490271</t>
  </si>
  <si>
    <t>PODSTAVKA</t>
  </si>
  <si>
    <t>CENA</t>
  </si>
  <si>
    <t>Pred pričetkom del naj izvajalec obvezno preveri vse mere na objektu! Skladno z ZGO morajo vgrajeni materiali ustrezati določilom veljavnih tehničnih predpisov in standardov. Vsa pripravljalna in zaključna dela, zakoličenje objekta, postavitev profilov, prenosi višinskih točk in podobno, kot vsa potrebna zarisovanja mora izvajalec del vkalkulirati v enoto cene!</t>
  </si>
  <si>
    <t>084-018</t>
  </si>
  <si>
    <t>Preiskus, nadzor in tehnična dokumentacija</t>
  </si>
  <si>
    <t>Ureditev gradbišča</t>
  </si>
  <si>
    <t>Rušitvena dela</t>
  </si>
  <si>
    <t>10.0</t>
  </si>
  <si>
    <t>12.0</t>
  </si>
  <si>
    <t>13.0</t>
  </si>
  <si>
    <t>14.0</t>
  </si>
  <si>
    <t>3.0</t>
  </si>
  <si>
    <t>Izdelava zaščitnega sloja asfalta AC22 BASE  B70/100 A3  v debelini 6,0 cm,
komplet z dobavo.</t>
  </si>
  <si>
    <t>Priprava in organizacija gradbišča z vsemi objekti, instalacijami in
orodji, odstranitvijo humusa, zagotovitvijo varnostnih in higiensko
tehničnih pogojev in predpisanimi oznakami gradbišča.</t>
  </si>
  <si>
    <t>Odstranjevanje gradbišča z demontažo in odvozom gradbiščnih
naprav in objektov in zagotovitvijo prvotnega stanja na
uporabljenih površinah.</t>
  </si>
  <si>
    <t>Geodetska dela pri novogradnji (zakoličba, podajanje in kontrola
višin).</t>
  </si>
  <si>
    <t>-Meritev deformacij med obremenilnim testom s pomočjo retro
tarč pritrjenih na prekladno konstrukcijo (cca.: 4 tarče)</t>
  </si>
  <si>
    <t>Zasipavanje zunanjih sten propusta z drobljencem 0-64mm, z zbijanjem do trdnosti Evd= 40MPa. (Količina v zbitem stanju)</t>
  </si>
  <si>
    <t>Dobava in vgradnja armiranega betona C30/37, XC2 (temljna plošča debeline 50cm)</t>
  </si>
  <si>
    <t>Dobava in vgradnja armiranega cementnega betona C30/37, PVII, XC2, XD3,  (nosilni zidovi debeline 30cm,)</t>
  </si>
  <si>
    <t>Dobava in vgradnja armiranega cementnega betona C30/37, PVII, XC2, XD3, XF3 (premostitvena plošča debeline 30cm)</t>
  </si>
  <si>
    <t>Dobava in vgradnja armiranega cementnega betona C25/30  XC2 (prehodni plošči debeline 20cm)</t>
  </si>
  <si>
    <t>Dobava in vgradnja armiranega cementnega betona C30/37, XC2, XD3,XF3 (škarpa s temeljno peto ob cesti)</t>
  </si>
  <si>
    <t>Dobava in vgradnja armiranega cementnega betona C30/37, XC2, XD3, XF3 (hodnik za pešce)</t>
  </si>
  <si>
    <t>Dobava in vgradnja armiranega cementnega betona C25/30 XC2, (zatrepne stene - krila debelina 20cm)</t>
  </si>
  <si>
    <t>Polaganje žaganih granitnih robnikov 20/23(merjeno v metrih)</t>
  </si>
  <si>
    <t>DDV (22%):</t>
  </si>
  <si>
    <t>Nepredvidena dela 8%</t>
  </si>
  <si>
    <t>Dobava in vgradnja PVC kanalizacijske cevi DN200 za odvodnavanje ceste</t>
  </si>
  <si>
    <t>OPOMBA: Neposredno območje objekta je potrebno zavarovati z
varovalno polnostensko panelno gradbiščno ograjo, visoko 2m. Posebno pozornost posvetiti zavarovanju izvozno/uvozne ceste na obeh straneh rušenja mostu. Namestiti je potrebno table z opozorilnim znakom in napisi “Dostop na gradbišče strogo prepovedan“.
Rušenje se bo izvajalo delno strojno, delno ročno. Demontaža opreme se bo vršila tudi ročno.
Neuporaben odstranjen material se bo odvažal na urejeno
deponijo. Nakladanje bo strojno.
Izdelati je potrebno pomožne delovne konstrukcije, npr. razna
podpiranja in odre.
Potrebno bo izdelati delovni oder za rušenje sten in podpiranje voziščne plošče (ob upoštevanju Pravilnika o varstvu pri gradbenem delu, poglavje odri).                           FAZE RUŠENJA:
• ureditev obvozov po elaboratu
• ureditev vodotoka
• postavitev podpornega odra
• rezanje premostitvene konstrukcije
• odvoz ruševin v urejeno deponijo</t>
  </si>
  <si>
    <t xml:space="preserve">Izdelava projektne dokumentacije za projekt izvedenih del (PID). </t>
  </si>
  <si>
    <t>Dobava in vgradnja stigmafleks zaščitne cevi DN 160 na planum temeljnih tal z obbetoniranjen</t>
  </si>
  <si>
    <t>Dobava in vgradnja jaška iz BC fi 600 z LTŽ povoznim pokrovom</t>
  </si>
  <si>
    <t>Izgradnja spodnjega ustroja ceste s kamnitim materialom 0-125 debeline 40cm, s sprotnim valjanjem</t>
  </si>
  <si>
    <t>Izgradnja spodnjega ustroja ceste s tamponskim drobljencem debeline 20cm, s sprotnim valjanjem</t>
  </si>
  <si>
    <t>Izdelava obrabnega sloja asfalta AC 8 surf B70/100 A3 v debelini
3,0 cm, komplet z dobavo.</t>
  </si>
  <si>
    <t>Izdelava zaščitnega sloja asfalta AC22 BASE  B70/100 A3  v debelini 9,0 cm,
komplet z dobavo - dvignjeno križišče</t>
  </si>
  <si>
    <t>Prebrizg obstoječega asfalta z bitumensko emulzijo</t>
  </si>
  <si>
    <t>Dobava in vgradnja cestnih robnikov dim 15/25/100 cm na betonsko podlogo deb. 10 cm</t>
  </si>
  <si>
    <t>Dobava in vgraditev pocinkanega stebrička za PZ višine 2,50 m</t>
  </si>
  <si>
    <t>kom</t>
  </si>
  <si>
    <t>Dobava in vgradnja PZ kvadratnega prereza dim 60/60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</si>
</sst>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
    <numFmt numFmtId="166" formatCode="_-* #,##0.00\ _S_k_-;\-* #,##0.00\ _S_k_-;_-* &quot;-&quot;??\ _S_k_-;_-@_-"/>
  </numFmts>
  <fonts count="3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4"/>
      <color theme="1"/>
      <name val="Calibri"/>
      <family val="2"/>
      <charset val="238"/>
      <scheme val="minor"/>
    </font>
    <font>
      <b/>
      <sz val="20"/>
      <color theme="1"/>
      <name val="Calibri"/>
      <family val="2"/>
      <charset val="238"/>
      <scheme val="minor"/>
    </font>
    <font>
      <b/>
      <sz val="14"/>
      <name val="Calibri"/>
      <family val="2"/>
      <charset val="238"/>
      <scheme val="minor"/>
    </font>
    <font>
      <sz val="11"/>
      <color indexed="8"/>
      <name val="Calibri"/>
      <family val="2"/>
      <charset val="238"/>
      <scheme val="minor"/>
    </font>
    <font>
      <b/>
      <sz val="11"/>
      <name val="Calibri"/>
      <family val="2"/>
      <charset val="238"/>
      <scheme val="minor"/>
    </font>
    <font>
      <sz val="11"/>
      <name val="Calibri"/>
      <family val="2"/>
      <charset val="238"/>
      <scheme val="minor"/>
    </font>
    <font>
      <sz val="10"/>
      <name val="Cabri"/>
      <charset val="238"/>
    </font>
    <font>
      <sz val="11"/>
      <color rgb="FFFF0000"/>
      <name val="Century Gothic"/>
      <family val="2"/>
      <charset val="238"/>
    </font>
    <font>
      <sz val="11"/>
      <name val="Century Gothic"/>
      <family val="2"/>
      <charset val="238"/>
    </font>
    <font>
      <b/>
      <sz val="11"/>
      <name val="Century Gothic"/>
      <family val="2"/>
      <charset val="238"/>
    </font>
    <font>
      <b/>
      <sz val="11"/>
      <color rgb="FFFF0000"/>
      <name val="Century Gothic"/>
      <family val="2"/>
      <charset val="238"/>
    </font>
    <font>
      <sz val="10"/>
      <name val="Arial"/>
      <family val="2"/>
      <charset val="238"/>
    </font>
    <font>
      <sz val="10"/>
      <name val="Arial CE"/>
      <family val="2"/>
      <charset val="238"/>
    </font>
    <font>
      <sz val="10"/>
      <color indexed="8"/>
      <name val="Century Gothic"/>
      <family val="2"/>
      <charset val="238"/>
    </font>
    <font>
      <sz val="11"/>
      <color indexed="8"/>
      <name val="Arial Narrow"/>
      <family val="2"/>
      <charset val="238"/>
    </font>
    <font>
      <b/>
      <sz val="11"/>
      <color indexed="8"/>
      <name val="Arial Narrow"/>
      <family val="2"/>
      <charset val="238"/>
    </font>
    <font>
      <b/>
      <sz val="12"/>
      <color theme="1"/>
      <name val="Century Gothic"/>
      <family val="2"/>
      <charset val="238"/>
    </font>
    <font>
      <sz val="12"/>
      <color rgb="FFFF0000"/>
      <name val="Century Gothic"/>
      <family val="2"/>
      <charset val="238"/>
    </font>
    <font>
      <sz val="12"/>
      <name val="Arial CE"/>
      <charset val="238"/>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8"/>
      <name val="Calibri"/>
      <family val="2"/>
      <charset val="238"/>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theme="0"/>
        <bgColor indexed="64"/>
      </patternFill>
    </fill>
  </fills>
  <borders count="4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auto="1"/>
      </top>
      <bottom style="thin">
        <color auto="1"/>
      </bottom>
      <diagonal/>
    </border>
    <border>
      <left/>
      <right style="medium">
        <color indexed="64"/>
      </right>
      <top style="medium">
        <color auto="1"/>
      </top>
      <bottom style="thin">
        <color auto="1"/>
      </bottom>
      <diagonal/>
    </border>
    <border>
      <left/>
      <right style="medium">
        <color indexed="64"/>
      </right>
      <top style="thin">
        <color auto="1"/>
      </top>
      <bottom style="thin">
        <color auto="1"/>
      </bottom>
      <diagonal/>
    </border>
    <border>
      <left style="medium">
        <color indexed="64"/>
      </left>
      <right/>
      <top/>
      <bottom style="double">
        <color auto="1"/>
      </bottom>
      <diagonal/>
    </border>
    <border>
      <left/>
      <right/>
      <top/>
      <bottom style="double">
        <color auto="1"/>
      </bottom>
      <diagonal/>
    </border>
    <border>
      <left/>
      <right style="medium">
        <color indexed="64"/>
      </right>
      <top/>
      <bottom style="double">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medium">
        <color auto="1"/>
      </bottom>
      <diagonal/>
    </border>
    <border>
      <left/>
      <right/>
      <top style="thin">
        <color rgb="FF000000"/>
      </top>
      <bottom/>
      <diagonal/>
    </border>
  </borders>
  <cellStyleXfs count="6">
    <xf numFmtId="0" fontId="0" fillId="0" borderId="0"/>
    <xf numFmtId="166" fontId="14" fillId="0" borderId="0" applyFont="0" applyFill="0" applyBorder="0" applyAlignment="0" applyProtection="0"/>
    <xf numFmtId="0" fontId="21" fillId="0" borderId="0"/>
    <xf numFmtId="0" fontId="23" fillId="7" borderId="0" applyNumberFormat="0" applyBorder="0" applyAlignment="0" applyProtection="0"/>
    <xf numFmtId="0" fontId="24" fillId="8" borderId="0" applyNumberFormat="0" applyBorder="0" applyAlignment="0" applyProtection="0"/>
    <xf numFmtId="44" fontId="22" fillId="0" borderId="0" applyFont="0" applyFill="0" applyBorder="0" applyAlignment="0" applyProtection="0"/>
  </cellStyleXfs>
  <cellXfs count="226">
    <xf numFmtId="0" fontId="0" fillId="0" borderId="0" xfId="0"/>
    <xf numFmtId="0" fontId="0" fillId="0" borderId="0" xfId="0" applyAlignment="1">
      <alignment wrapText="1"/>
    </xf>
    <xf numFmtId="0" fontId="2" fillId="0" borderId="0" xfId="0" applyFont="1"/>
    <xf numFmtId="0" fontId="7" fillId="0" borderId="0" xfId="0" applyFont="1" applyAlignment="1">
      <alignment horizontal="left" vertical="top" wrapText="1" shrinkToFit="1"/>
    </xf>
    <xf numFmtId="0" fontId="0" fillId="0" borderId="0" xfId="0" applyAlignment="1">
      <alignment vertical="center" wrapText="1"/>
    </xf>
    <xf numFmtId="0" fontId="2" fillId="0" borderId="0" xfId="0" applyFont="1" applyAlignment="1">
      <alignment horizontal="right"/>
    </xf>
    <xf numFmtId="0" fontId="6" fillId="0" borderId="0" xfId="0" applyFont="1" applyAlignment="1">
      <alignment horizontal="center"/>
    </xf>
    <xf numFmtId="0" fontId="6" fillId="0" borderId="0" xfId="0" applyFont="1" applyAlignment="1">
      <alignment horizontal="left" vertical="top" wrapText="1" shrinkToFit="1"/>
    </xf>
    <xf numFmtId="0" fontId="0" fillId="0" borderId="0" xfId="0" applyAlignment="1">
      <alignment horizontal="center"/>
    </xf>
    <xf numFmtId="0" fontId="1" fillId="0" borderId="0" xfId="0" applyFont="1"/>
    <xf numFmtId="0" fontId="1" fillId="0" borderId="0" xfId="0" applyFont="1" applyAlignment="1">
      <alignment horizontal="center"/>
    </xf>
    <xf numFmtId="17" fontId="0" fillId="0" borderId="0" xfId="0" quotePrefix="1" applyNumberFormat="1"/>
    <xf numFmtId="0" fontId="10" fillId="0" borderId="0" xfId="0" applyFont="1" applyAlignment="1">
      <alignment horizontal="left" vertical="top" wrapText="1" shrinkToFit="1"/>
    </xf>
    <xf numFmtId="0" fontId="11" fillId="0" borderId="0" xfId="0" applyFont="1" applyAlignment="1">
      <alignment horizontal="left" vertical="top" wrapText="1"/>
    </xf>
    <xf numFmtId="49" fontId="11" fillId="0" borderId="0" xfId="0" quotePrefix="1" applyNumberFormat="1" applyFont="1" applyAlignment="1">
      <alignment horizontal="right" vertical="top" wrapText="1" shrinkToFit="1"/>
    </xf>
    <xf numFmtId="49" fontId="11" fillId="0" borderId="0" xfId="0" applyNumberFormat="1" applyFont="1" applyAlignment="1">
      <alignment horizontal="left" vertical="top" wrapText="1" shrinkToFit="1"/>
    </xf>
    <xf numFmtId="49" fontId="11" fillId="0" borderId="0" xfId="0" quotePrefix="1" applyNumberFormat="1" applyFont="1" applyAlignment="1">
      <alignment horizontal="left" vertical="top" wrapText="1" shrinkToFit="1"/>
    </xf>
    <xf numFmtId="0" fontId="11" fillId="0" borderId="0" xfId="0" applyFont="1" applyAlignment="1">
      <alignment horizontal="left" vertical="top" wrapText="1" shrinkToFit="1"/>
    </xf>
    <xf numFmtId="0" fontId="12" fillId="0" borderId="0" xfId="0" applyFont="1" applyAlignment="1">
      <alignment horizontal="left" vertical="top" wrapText="1" shrinkToFit="1"/>
    </xf>
    <xf numFmtId="0" fontId="11" fillId="0" borderId="0" xfId="0" applyFont="1" applyAlignment="1">
      <alignment horizontal="right" vertical="top" wrapText="1"/>
    </xf>
    <xf numFmtId="0" fontId="13" fillId="0" borderId="0" xfId="0" applyFont="1" applyAlignment="1">
      <alignment horizontal="left" vertical="top" wrapText="1" shrinkToFit="1"/>
    </xf>
    <xf numFmtId="0" fontId="14" fillId="0" borderId="0" xfId="0" applyFont="1" applyAlignment="1">
      <alignment horizontal="justify" vertical="top" wrapText="1"/>
    </xf>
    <xf numFmtId="0" fontId="12" fillId="0" borderId="0" xfId="0" applyFont="1" applyAlignment="1">
      <alignment horizontal="left" vertical="top" wrapText="1"/>
    </xf>
    <xf numFmtId="0" fontId="15" fillId="0" borderId="0" xfId="1" applyNumberFormat="1" applyFont="1" applyFill="1" applyBorder="1" applyAlignment="1">
      <alignment horizontal="left" vertical="top" wrapText="1"/>
    </xf>
    <xf numFmtId="0" fontId="10" fillId="0" borderId="0" xfId="0" applyFont="1" applyAlignment="1">
      <alignment horizontal="left" vertical="top"/>
    </xf>
    <xf numFmtId="0" fontId="9" fillId="0" borderId="0" xfId="0" applyFont="1" applyAlignment="1">
      <alignment vertical="top" wrapText="1"/>
    </xf>
    <xf numFmtId="0" fontId="3" fillId="0" borderId="0" xfId="0" applyFont="1" applyAlignment="1">
      <alignment vertical="center" wrapText="1"/>
    </xf>
    <xf numFmtId="0" fontId="16" fillId="0" borderId="0" xfId="0" applyFont="1" applyAlignment="1">
      <alignment vertical="top" wrapText="1" shrinkToFit="1"/>
    </xf>
    <xf numFmtId="0" fontId="17" fillId="0" borderId="0" xfId="0" applyFont="1" applyAlignment="1">
      <alignment horizontal="left"/>
    </xf>
    <xf numFmtId="0" fontId="18" fillId="0" borderId="0" xfId="0" applyFont="1" applyAlignment="1">
      <alignment horizontal="left" vertical="center" wrapText="1"/>
    </xf>
    <xf numFmtId="0" fontId="10" fillId="0" borderId="0" xfId="0" applyFont="1" applyAlignment="1">
      <alignment horizontal="center" wrapText="1"/>
    </xf>
    <xf numFmtId="0" fontId="20" fillId="0" borderId="0" xfId="0" applyFont="1" applyAlignment="1">
      <alignment horizontal="left" vertical="top" wrapText="1"/>
    </xf>
    <xf numFmtId="4" fontId="10" fillId="0" borderId="0" xfId="0" applyNumberFormat="1" applyFont="1" applyAlignment="1">
      <alignment horizontal="center" wrapText="1"/>
    </xf>
    <xf numFmtId="0" fontId="11" fillId="0" borderId="0" xfId="0" applyFont="1" applyAlignment="1">
      <alignment horizontal="left" vertical="top"/>
    </xf>
    <xf numFmtId="0" fontId="11" fillId="3" borderId="0" xfId="0" applyFont="1" applyFill="1" applyAlignment="1">
      <alignment horizontal="left" vertical="top"/>
    </xf>
    <xf numFmtId="0" fontId="11" fillId="4" borderId="0" xfId="0" applyFont="1" applyFill="1" applyAlignment="1">
      <alignment horizontal="left" vertical="top"/>
    </xf>
    <xf numFmtId="4" fontId="11" fillId="5" borderId="0" xfId="0" applyNumberFormat="1" applyFont="1" applyFill="1" applyAlignment="1">
      <alignment horizontal="left" vertical="top"/>
    </xf>
    <xf numFmtId="0" fontId="11" fillId="5" borderId="0" xfId="0" applyFont="1" applyFill="1" applyAlignment="1">
      <alignment horizontal="left" vertical="top"/>
    </xf>
    <xf numFmtId="4" fontId="11" fillId="6" borderId="0" xfId="0" applyNumberFormat="1" applyFont="1" applyFill="1" applyAlignment="1">
      <alignment horizontal="left" vertical="top"/>
    </xf>
    <xf numFmtId="0" fontId="11" fillId="6" borderId="0" xfId="0" applyFont="1" applyFill="1" applyAlignment="1">
      <alignment horizontal="left" vertical="top"/>
    </xf>
    <xf numFmtId="4" fontId="12" fillId="0" borderId="0" xfId="0" applyNumberFormat="1" applyFont="1" applyAlignment="1">
      <alignment horizontal="left" vertical="top"/>
    </xf>
    <xf numFmtId="0" fontId="1" fillId="2" borderId="4" xfId="0" applyFont="1" applyFill="1" applyBorder="1" applyAlignment="1">
      <alignment wrapText="1"/>
    </xf>
    <xf numFmtId="165" fontId="2" fillId="0" borderId="29" xfId="0" applyNumberFormat="1" applyFont="1" applyBorder="1" applyAlignment="1">
      <alignment horizontal="left"/>
    </xf>
    <xf numFmtId="0" fontId="0" fillId="0" borderId="30" xfId="0" applyBorder="1"/>
    <xf numFmtId="0" fontId="0" fillId="0" borderId="30" xfId="0" applyBorder="1" applyAlignment="1">
      <alignment horizontal="center"/>
    </xf>
    <xf numFmtId="0" fontId="0" fillId="0" borderId="31" xfId="0" applyBorder="1" applyAlignment="1">
      <alignment horizontal="right"/>
    </xf>
    <xf numFmtId="165" fontId="1" fillId="0" borderId="32" xfId="0" applyNumberFormat="1" applyFont="1" applyBorder="1" applyAlignment="1">
      <alignment horizontal="left"/>
    </xf>
    <xf numFmtId="0" fontId="0" fillId="0" borderId="33" xfId="0" applyBorder="1" applyAlignment="1">
      <alignment horizontal="right"/>
    </xf>
    <xf numFmtId="0" fontId="2" fillId="0" borderId="32" xfId="0" applyFont="1" applyBorder="1" applyAlignment="1">
      <alignment horizontal="left"/>
    </xf>
    <xf numFmtId="0" fontId="1" fillId="0" borderId="33" xfId="0" applyFont="1" applyBorder="1" applyAlignment="1">
      <alignment horizontal="right"/>
    </xf>
    <xf numFmtId="164" fontId="0" fillId="0" borderId="35" xfId="0" applyNumberFormat="1" applyBorder="1" applyAlignment="1">
      <alignment horizontal="right"/>
    </xf>
    <xf numFmtId="164" fontId="0" fillId="0" borderId="36" xfId="0" applyNumberFormat="1" applyBorder="1" applyAlignment="1">
      <alignment horizontal="right"/>
    </xf>
    <xf numFmtId="0" fontId="6" fillId="0" borderId="32" xfId="0" applyFont="1" applyBorder="1" applyAlignment="1">
      <alignment horizontal="left" vertical="top"/>
    </xf>
    <xf numFmtId="4" fontId="8" fillId="0" borderId="33" xfId="0" applyNumberFormat="1" applyFont="1" applyBorder="1" applyAlignment="1">
      <alignment horizontal="center"/>
    </xf>
    <xf numFmtId="0" fontId="6" fillId="0" borderId="7" xfId="0" applyFont="1" applyBorder="1" applyAlignment="1">
      <alignment horizontal="left" vertical="top"/>
    </xf>
    <xf numFmtId="0" fontId="0" fillId="0" borderId="8" xfId="0" applyBorder="1"/>
    <xf numFmtId="0" fontId="6" fillId="0" borderId="8" xfId="0" applyFont="1" applyBorder="1" applyAlignment="1">
      <alignment horizontal="center"/>
    </xf>
    <xf numFmtId="4" fontId="8" fillId="0" borderId="9" xfId="0" applyNumberFormat="1" applyFont="1" applyBorder="1" applyAlignment="1">
      <alignment horizontal="center"/>
    </xf>
    <xf numFmtId="0" fontId="6" fillId="0" borderId="29" xfId="0" applyFont="1" applyBorder="1" applyAlignment="1">
      <alignment horizontal="left" vertical="top"/>
    </xf>
    <xf numFmtId="0" fontId="6" fillId="0" borderId="30" xfId="0" applyFont="1" applyBorder="1" applyAlignment="1">
      <alignment horizontal="center"/>
    </xf>
    <xf numFmtId="4" fontId="8" fillId="0" borderId="31" xfId="0" applyNumberFormat="1" applyFont="1" applyBorder="1" applyAlignment="1">
      <alignment horizontal="center"/>
    </xf>
    <xf numFmtId="165" fontId="1" fillId="0" borderId="7" xfId="0" applyNumberFormat="1" applyFont="1" applyBorder="1" applyAlignment="1">
      <alignment horizontal="left"/>
    </xf>
    <xf numFmtId="0" fontId="0" fillId="0" borderId="8" xfId="0" applyBorder="1" applyAlignment="1">
      <alignment horizontal="center"/>
    </xf>
    <xf numFmtId="0" fontId="0" fillId="0" borderId="9" xfId="0" applyBorder="1" applyAlignment="1">
      <alignment horizontal="right"/>
    </xf>
    <xf numFmtId="0" fontId="0" fillId="0" borderId="34" xfId="0" applyBorder="1" applyAlignment="1">
      <alignment horizontal="left"/>
    </xf>
    <xf numFmtId="0" fontId="0" fillId="0" borderId="1" xfId="0" applyBorder="1" applyAlignment="1">
      <alignment horizontal="left"/>
    </xf>
    <xf numFmtId="164" fontId="2" fillId="0" borderId="0" xfId="0" applyNumberFormat="1" applyFont="1" applyAlignment="1">
      <alignment horizontal="left"/>
    </xf>
    <xf numFmtId="164" fontId="0" fillId="0" borderId="0" xfId="0" applyNumberFormat="1" applyAlignment="1">
      <alignment horizontal="left"/>
    </xf>
    <xf numFmtId="0" fontId="5" fillId="0" borderId="37" xfId="0" applyFont="1" applyBorder="1"/>
    <xf numFmtId="0" fontId="5" fillId="0" borderId="38" xfId="0" applyFont="1" applyBorder="1"/>
    <xf numFmtId="0" fontId="5" fillId="0" borderId="38" xfId="0" applyFont="1" applyBorder="1" applyAlignment="1">
      <alignment horizontal="center"/>
    </xf>
    <xf numFmtId="164" fontId="5" fillId="0" borderId="39" xfId="0" applyNumberFormat="1" applyFont="1" applyBorder="1" applyAlignment="1">
      <alignment horizontal="right"/>
    </xf>
    <xf numFmtId="165" fontId="0" fillId="0" borderId="40" xfId="0" applyNumberFormat="1" applyBorder="1" applyAlignment="1">
      <alignment horizontal="left" indent="2"/>
    </xf>
    <xf numFmtId="165" fontId="0" fillId="0" borderId="41" xfId="0" applyNumberFormat="1" applyBorder="1" applyAlignment="1">
      <alignment horizontal="left" indent="2"/>
    </xf>
    <xf numFmtId="165" fontId="0" fillId="0" borderId="42" xfId="0" applyNumberFormat="1" applyBorder="1" applyAlignment="1">
      <alignment horizontal="left" indent="2"/>
    </xf>
    <xf numFmtId="0" fontId="0" fillId="0" borderId="43" xfId="0" applyBorder="1" applyAlignment="1">
      <alignment horizontal="left"/>
    </xf>
    <xf numFmtId="164" fontId="0" fillId="0" borderId="44" xfId="0" applyNumberFormat="1" applyBorder="1" applyAlignment="1">
      <alignment horizontal="right"/>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26" fillId="0" borderId="0" xfId="0" applyFont="1" applyAlignment="1">
      <alignment horizontal="center" vertical="center" wrapText="1"/>
    </xf>
    <xf numFmtId="2" fontId="26" fillId="0" borderId="0" xfId="0" applyNumberFormat="1" applyFont="1" applyAlignment="1">
      <alignment horizontal="center" vertical="center" wrapText="1"/>
    </xf>
    <xf numFmtId="0" fontId="27" fillId="0" borderId="0" xfId="0" applyFont="1"/>
    <xf numFmtId="0" fontId="26" fillId="2" borderId="4" xfId="0" applyFont="1" applyFill="1" applyBorder="1" applyAlignment="1">
      <alignment vertical="center" wrapText="1"/>
    </xf>
    <xf numFmtId="0" fontId="27" fillId="2" borderId="4" xfId="0" applyFont="1" applyFill="1" applyBorder="1" applyAlignment="1">
      <alignment wrapText="1"/>
    </xf>
    <xf numFmtId="2" fontId="27" fillId="2" borderId="4" xfId="0" applyNumberFormat="1" applyFont="1" applyFill="1" applyBorder="1" applyAlignment="1">
      <alignment wrapText="1"/>
    </xf>
    <xf numFmtId="0" fontId="27" fillId="2" borderId="5" xfId="0" applyFont="1" applyFill="1" applyBorder="1" applyAlignment="1">
      <alignment wrapText="1"/>
    </xf>
    <xf numFmtId="0" fontId="27" fillId="0" borderId="0" xfId="0" applyFont="1" applyAlignment="1">
      <alignment vertical="center" wrapText="1"/>
    </xf>
    <xf numFmtId="1" fontId="27" fillId="0" borderId="0" xfId="0" applyNumberFormat="1" applyFont="1" applyAlignment="1">
      <alignment horizontal="center" vertical="center" wrapText="1"/>
    </xf>
    <xf numFmtId="0" fontId="27" fillId="0" borderId="0" xfId="0" applyFont="1" applyAlignment="1">
      <alignment wrapText="1"/>
    </xf>
    <xf numFmtId="2" fontId="27" fillId="0" borderId="0" xfId="0" applyNumberFormat="1" applyFont="1" applyAlignment="1">
      <alignment wrapText="1"/>
    </xf>
    <xf numFmtId="0" fontId="27" fillId="7" borderId="6" xfId="3" applyFont="1" applyBorder="1" applyAlignment="1">
      <alignment horizontal="center" vertical="center" wrapText="1"/>
    </xf>
    <xf numFmtId="2" fontId="27" fillId="7" borderId="6" xfId="3" applyNumberFormat="1" applyFont="1" applyBorder="1" applyAlignment="1">
      <alignment horizontal="center" vertical="center" wrapText="1"/>
    </xf>
    <xf numFmtId="0" fontId="27" fillId="0" borderId="6" xfId="0" applyFont="1" applyBorder="1" applyAlignment="1">
      <alignment horizontal="center" vertical="center"/>
    </xf>
    <xf numFmtId="0" fontId="27" fillId="0" borderId="6" xfId="0" applyFont="1" applyBorder="1"/>
    <xf numFmtId="165" fontId="27" fillId="0" borderId="6" xfId="0" applyNumberFormat="1" applyFont="1" applyBorder="1" applyAlignment="1">
      <alignment horizontal="center" vertical="center"/>
    </xf>
    <xf numFmtId="2" fontId="27" fillId="0" borderId="6" xfId="0" applyNumberFormat="1" applyFont="1" applyBorder="1" applyAlignment="1">
      <alignment horizontal="center" vertical="center"/>
    </xf>
    <xf numFmtId="0" fontId="27" fillId="9" borderId="0" xfId="0" applyFont="1" applyFill="1"/>
    <xf numFmtId="0" fontId="27" fillId="0" borderId="6" xfId="0" applyFont="1" applyBorder="1" applyAlignment="1">
      <alignment wrapText="1"/>
    </xf>
    <xf numFmtId="0" fontId="27" fillId="0" borderId="10" xfId="0" applyFont="1" applyBorder="1" applyAlignment="1">
      <alignment horizontal="center" vertical="center"/>
    </xf>
    <xf numFmtId="0" fontId="27" fillId="0" borderId="10" xfId="0" applyFont="1" applyBorder="1"/>
    <xf numFmtId="0" fontId="27" fillId="0" borderId="10" xfId="0" applyFont="1" applyBorder="1" applyAlignment="1">
      <alignment wrapText="1"/>
    </xf>
    <xf numFmtId="165" fontId="27" fillId="0" borderId="10" xfId="0" applyNumberFormat="1" applyFont="1" applyBorder="1" applyAlignment="1">
      <alignment horizontal="center" vertical="center"/>
    </xf>
    <xf numFmtId="2" fontId="27" fillId="0" borderId="10" xfId="0" applyNumberFormat="1" applyFont="1" applyBorder="1" applyAlignment="1">
      <alignment horizontal="center" vertical="center"/>
    </xf>
    <xf numFmtId="165" fontId="26" fillId="2" borderId="3" xfId="0" applyNumberFormat="1" applyFont="1" applyFill="1" applyBorder="1" applyAlignment="1">
      <alignment horizontal="left" wrapText="1"/>
    </xf>
    <xf numFmtId="0" fontId="26" fillId="2" borderId="4" xfId="0" applyFont="1" applyFill="1" applyBorder="1" applyAlignment="1">
      <alignment wrapText="1"/>
    </xf>
    <xf numFmtId="2" fontId="26" fillId="2" borderId="4" xfId="0" applyNumberFormat="1" applyFont="1" applyFill="1" applyBorder="1" applyAlignment="1">
      <alignment wrapText="1"/>
    </xf>
    <xf numFmtId="164" fontId="26" fillId="2" borderId="5" xfId="0" applyNumberFormat="1" applyFont="1" applyFill="1" applyBorder="1" applyAlignment="1">
      <alignment wrapText="1"/>
    </xf>
    <xf numFmtId="165" fontId="26" fillId="2" borderId="4" xfId="0" applyNumberFormat="1" applyFont="1" applyFill="1" applyBorder="1" applyAlignment="1">
      <alignment horizontal="left" wrapText="1"/>
    </xf>
    <xf numFmtId="0" fontId="27" fillId="7" borderId="11" xfId="3" applyFont="1" applyBorder="1" applyAlignment="1">
      <alignment horizontal="center" vertical="center" wrapText="1"/>
    </xf>
    <xf numFmtId="2" fontId="27" fillId="7" borderId="11" xfId="3" applyNumberFormat="1" applyFont="1" applyBorder="1" applyAlignment="1">
      <alignment horizontal="center" vertical="center" wrapText="1"/>
    </xf>
    <xf numFmtId="0" fontId="27" fillId="9" borderId="6" xfId="0" applyFont="1" applyFill="1" applyBorder="1" applyAlignment="1">
      <alignment horizontal="center" vertical="center"/>
    </xf>
    <xf numFmtId="0" fontId="27" fillId="9" borderId="6" xfId="0" applyFont="1" applyFill="1" applyBorder="1"/>
    <xf numFmtId="0" fontId="27" fillId="9" borderId="6" xfId="0" applyFont="1" applyFill="1" applyBorder="1" applyAlignment="1">
      <alignment wrapText="1"/>
    </xf>
    <xf numFmtId="165" fontId="27" fillId="9" borderId="6" xfId="0" applyNumberFormat="1" applyFont="1" applyFill="1" applyBorder="1" applyAlignment="1">
      <alignment horizontal="center" vertical="center"/>
    </xf>
    <xf numFmtId="2" fontId="27" fillId="9" borderId="6" xfId="0" applyNumberFormat="1" applyFont="1" applyFill="1" applyBorder="1" applyAlignment="1">
      <alignment horizontal="center" vertical="center"/>
    </xf>
    <xf numFmtId="0" fontId="27" fillId="9" borderId="10" xfId="0" applyFont="1" applyFill="1" applyBorder="1" applyAlignment="1">
      <alignment horizontal="center" vertical="center"/>
    </xf>
    <xf numFmtId="0" fontId="27" fillId="9" borderId="10" xfId="0" applyFont="1" applyFill="1" applyBorder="1"/>
    <xf numFmtId="0" fontId="27" fillId="9" borderId="0" xfId="0" applyFont="1" applyFill="1" applyAlignment="1">
      <alignment wrapText="1"/>
    </xf>
    <xf numFmtId="165" fontId="27" fillId="9" borderId="10" xfId="0" applyNumberFormat="1" applyFont="1" applyFill="1" applyBorder="1" applyAlignment="1">
      <alignment horizontal="center" vertical="center"/>
    </xf>
    <xf numFmtId="2" fontId="27" fillId="9" borderId="10" xfId="0" applyNumberFormat="1" applyFont="1" applyFill="1" applyBorder="1" applyAlignment="1">
      <alignment horizontal="center" vertical="center"/>
    </xf>
    <xf numFmtId="0" fontId="28" fillId="2" borderId="4" xfId="4" applyFont="1" applyFill="1" applyBorder="1" applyAlignment="1">
      <alignment vertical="center" wrapText="1"/>
    </xf>
    <xf numFmtId="0" fontId="28" fillId="2" borderId="4" xfId="4" applyFont="1" applyFill="1" applyBorder="1" applyAlignment="1">
      <alignment wrapText="1"/>
    </xf>
    <xf numFmtId="2" fontId="28" fillId="2" borderId="4" xfId="4" applyNumberFormat="1" applyFont="1" applyFill="1" applyBorder="1" applyAlignment="1">
      <alignment wrapText="1"/>
    </xf>
    <xf numFmtId="0" fontId="28" fillId="2" borderId="5" xfId="4" applyFont="1" applyFill="1" applyBorder="1" applyAlignment="1">
      <alignment wrapText="1"/>
    </xf>
    <xf numFmtId="0" fontId="29" fillId="0" borderId="11" xfId="0" applyFont="1" applyBorder="1" applyAlignment="1">
      <alignment horizontal="center" vertical="center"/>
    </xf>
    <xf numFmtId="0" fontId="29" fillId="0" borderId="11" xfId="0" applyFont="1" applyBorder="1"/>
    <xf numFmtId="0" fontId="29" fillId="0" borderId="11" xfId="0" applyFont="1" applyBorder="1" applyAlignment="1">
      <alignment wrapText="1"/>
    </xf>
    <xf numFmtId="165" fontId="29" fillId="0" borderId="11" xfId="0" applyNumberFormat="1" applyFont="1" applyBorder="1" applyAlignment="1">
      <alignment horizontal="center" vertical="center"/>
    </xf>
    <xf numFmtId="2" fontId="29" fillId="0" borderId="11"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0" xfId="0" applyFont="1" applyBorder="1"/>
    <xf numFmtId="0" fontId="29" fillId="0" borderId="10" xfId="0" applyFont="1" applyBorder="1" applyAlignment="1">
      <alignment wrapText="1"/>
    </xf>
    <xf numFmtId="165" fontId="29" fillId="0" borderId="10" xfId="0" applyNumberFormat="1" applyFont="1" applyBorder="1" applyAlignment="1">
      <alignment horizontal="center" vertical="center"/>
    </xf>
    <xf numFmtId="2" fontId="29" fillId="0" borderId="10" xfId="0" applyNumberFormat="1" applyFont="1" applyBorder="1" applyAlignment="1">
      <alignment horizontal="center" vertical="center"/>
    </xf>
    <xf numFmtId="0" fontId="27" fillId="2" borderId="4" xfId="0" applyFont="1" applyFill="1" applyBorder="1"/>
    <xf numFmtId="0" fontId="27" fillId="2" borderId="5" xfId="0" applyFont="1" applyFill="1" applyBorder="1"/>
    <xf numFmtId="0" fontId="27" fillId="9" borderId="0" xfId="0" applyFont="1" applyFill="1" applyAlignment="1">
      <alignment horizontal="center" vertical="center"/>
    </xf>
    <xf numFmtId="0" fontId="27" fillId="9" borderId="10" xfId="0" applyFont="1" applyFill="1" applyBorder="1" applyAlignment="1">
      <alignment wrapText="1"/>
    </xf>
    <xf numFmtId="165" fontId="27" fillId="2" borderId="3" xfId="0" applyNumberFormat="1" applyFont="1" applyFill="1" applyBorder="1"/>
    <xf numFmtId="165" fontId="27" fillId="2" borderId="4" xfId="0" applyNumberFormat="1" applyFont="1" applyFill="1" applyBorder="1"/>
    <xf numFmtId="0" fontId="28" fillId="2" borderId="4" xfId="0" applyFont="1" applyFill="1" applyBorder="1"/>
    <xf numFmtId="0" fontId="28" fillId="2" borderId="4" xfId="0" applyFont="1" applyFill="1" applyBorder="1" applyAlignment="1">
      <alignment wrapText="1"/>
    </xf>
    <xf numFmtId="0" fontId="28" fillId="2" borderId="5" xfId="0" applyFont="1" applyFill="1" applyBorder="1"/>
    <xf numFmtId="0" fontId="27" fillId="2" borderId="3" xfId="0" applyFont="1" applyFill="1" applyBorder="1"/>
    <xf numFmtId="0" fontId="27" fillId="0" borderId="20" xfId="0" applyFont="1" applyBorder="1" applyAlignment="1">
      <alignment horizontal="center" vertical="center" wrapText="1"/>
    </xf>
    <xf numFmtId="0" fontId="27" fillId="9" borderId="20" xfId="0" applyFont="1" applyFill="1" applyBorder="1" applyAlignment="1">
      <alignment horizontal="center" vertical="center" wrapText="1"/>
    </xf>
    <xf numFmtId="0" fontId="30" fillId="0" borderId="6" xfId="0" applyFont="1" applyBorder="1" applyAlignment="1">
      <alignment horizontal="left" vertical="center" wrapText="1"/>
    </xf>
    <xf numFmtId="1" fontId="26" fillId="9" borderId="0" xfId="0" applyNumberFormat="1" applyFont="1" applyFill="1" applyAlignment="1">
      <alignment wrapText="1"/>
    </xf>
    <xf numFmtId="0" fontId="26" fillId="9" borderId="0" xfId="0" applyFont="1" applyFill="1" applyAlignment="1">
      <alignment vertical="center" wrapText="1"/>
    </xf>
    <xf numFmtId="2" fontId="27" fillId="9" borderId="0" xfId="0" applyNumberFormat="1" applyFont="1" applyFill="1" applyAlignment="1">
      <alignment wrapText="1"/>
    </xf>
    <xf numFmtId="1" fontId="26" fillId="9" borderId="0" xfId="0" applyNumberFormat="1" applyFont="1" applyFill="1" applyAlignment="1">
      <alignment horizontal="left" vertical="center" wrapText="1"/>
    </xf>
    <xf numFmtId="0" fontId="30" fillId="9" borderId="12" xfId="0" applyFont="1" applyFill="1" applyBorder="1" applyAlignment="1">
      <alignment horizontal="left" vertical="center" wrapText="1"/>
    </xf>
    <xf numFmtId="2" fontId="30" fillId="9" borderId="13" xfId="0" applyNumberFormat="1" applyFont="1" applyFill="1" applyBorder="1" applyAlignment="1">
      <alignment horizontal="center" vertical="center" wrapText="1"/>
    </xf>
    <xf numFmtId="0" fontId="30" fillId="9" borderId="10" xfId="0" applyFont="1" applyFill="1" applyBorder="1" applyAlignment="1">
      <alignment horizontal="left" vertical="center" wrapText="1"/>
    </xf>
    <xf numFmtId="2" fontId="30" fillId="9" borderId="10" xfId="0" applyNumberFormat="1" applyFont="1" applyFill="1" applyBorder="1" applyAlignment="1">
      <alignment horizontal="center" vertical="center" wrapText="1"/>
    </xf>
    <xf numFmtId="164" fontId="30" fillId="0" borderId="0" xfId="0" applyNumberFormat="1" applyFont="1" applyAlignment="1">
      <alignment horizontal="center" vertical="center" wrapText="1"/>
    </xf>
    <xf numFmtId="0" fontId="30" fillId="0" borderId="10" xfId="0" applyFont="1" applyBorder="1" applyAlignment="1">
      <alignment horizontal="left" vertical="center" wrapText="1"/>
    </xf>
    <xf numFmtId="0" fontId="30" fillId="9" borderId="6" xfId="0" applyFont="1" applyFill="1" applyBorder="1" applyAlignment="1">
      <alignment horizontal="left" vertical="center" wrapText="1"/>
    </xf>
    <xf numFmtId="0" fontId="30" fillId="0" borderId="19" xfId="0" applyFont="1" applyBorder="1" applyAlignment="1">
      <alignment horizontal="left" vertical="center" wrapText="1"/>
    </xf>
    <xf numFmtId="0" fontId="30" fillId="0" borderId="20" xfId="0" applyFont="1" applyBorder="1" applyAlignment="1">
      <alignment horizontal="center" vertical="center" wrapText="1"/>
    </xf>
    <xf numFmtId="2" fontId="30" fillId="0" borderId="20" xfId="0" applyNumberFormat="1" applyFont="1" applyBorder="1" applyAlignment="1">
      <alignment horizontal="center" vertical="center" wrapText="1"/>
    </xf>
    <xf numFmtId="164" fontId="30" fillId="0" borderId="20" xfId="0" applyNumberFormat="1" applyFont="1" applyBorder="1" applyAlignment="1">
      <alignment horizontal="center" vertical="center" wrapText="1"/>
    </xf>
    <xf numFmtId="0" fontId="30" fillId="0" borderId="12" xfId="0" applyFont="1" applyBorder="1" applyAlignment="1">
      <alignment horizontal="left" vertical="center" wrapText="1"/>
    </xf>
    <xf numFmtId="0" fontId="30" fillId="0" borderId="25" xfId="0" applyFont="1" applyBorder="1" applyAlignment="1">
      <alignment horizontal="left" vertical="center" wrapText="1"/>
    </xf>
    <xf numFmtId="0" fontId="30" fillId="0" borderId="27" xfId="0" applyFont="1" applyBorder="1" applyAlignment="1">
      <alignment horizontal="left" vertical="center" wrapText="1"/>
    </xf>
    <xf numFmtId="0" fontId="30" fillId="9" borderId="19" xfId="0" applyFont="1" applyFill="1" applyBorder="1" applyAlignment="1">
      <alignment horizontal="left" vertical="center" wrapText="1"/>
    </xf>
    <xf numFmtId="0" fontId="30" fillId="9" borderId="20" xfId="0" applyFont="1" applyFill="1" applyBorder="1" applyAlignment="1">
      <alignment horizontal="center" vertical="center" wrapText="1"/>
    </xf>
    <xf numFmtId="2" fontId="30" fillId="9" borderId="20" xfId="0" applyNumberFormat="1" applyFont="1" applyFill="1" applyBorder="1" applyAlignment="1">
      <alignment horizontal="center" vertical="center" wrapText="1"/>
    </xf>
    <xf numFmtId="164" fontId="30" fillId="9" borderId="20" xfId="0" applyNumberFormat="1" applyFont="1" applyFill="1" applyBorder="1" applyAlignment="1">
      <alignment horizontal="center" vertical="center" wrapText="1"/>
    </xf>
    <xf numFmtId="0" fontId="27" fillId="9" borderId="6" xfId="0" applyFont="1" applyFill="1" applyBorder="1" applyAlignment="1">
      <alignment horizontal="center"/>
    </xf>
    <xf numFmtId="164" fontId="26" fillId="2" borderId="5" xfId="0" applyNumberFormat="1" applyFont="1" applyFill="1" applyBorder="1" applyAlignment="1">
      <alignment horizontal="center" wrapText="1"/>
    </xf>
    <xf numFmtId="164" fontId="1" fillId="2" borderId="5" xfId="0" applyNumberFormat="1" applyFont="1" applyFill="1" applyBorder="1" applyAlignment="1">
      <alignment horizontal="center" wrapText="1"/>
    </xf>
    <xf numFmtId="44" fontId="28" fillId="2" borderId="5" xfId="5" applyFont="1" applyFill="1" applyBorder="1" applyAlignment="1">
      <alignment horizontal="center"/>
    </xf>
    <xf numFmtId="165" fontId="27" fillId="9" borderId="6" xfId="0" applyNumberFormat="1" applyFont="1" applyFill="1" applyBorder="1" applyAlignment="1">
      <alignment horizontal="center"/>
    </xf>
    <xf numFmtId="2" fontId="27" fillId="9" borderId="6" xfId="0" applyNumberFormat="1" applyFont="1" applyFill="1" applyBorder="1" applyAlignment="1">
      <alignment horizontal="center"/>
    </xf>
    <xf numFmtId="0" fontId="30" fillId="0" borderId="26" xfId="0" applyFont="1" applyBorder="1"/>
    <xf numFmtId="2" fontId="30" fillId="0" borderId="26" xfId="0" applyNumberFormat="1" applyFont="1" applyBorder="1"/>
    <xf numFmtId="0" fontId="27" fillId="0" borderId="26" xfId="0" applyFont="1" applyBorder="1"/>
    <xf numFmtId="164" fontId="30" fillId="0" borderId="26" xfId="0" applyNumberFormat="1" applyFont="1" applyBorder="1"/>
    <xf numFmtId="0" fontId="30" fillId="0" borderId="28" xfId="0" applyFont="1" applyBorder="1"/>
    <xf numFmtId="2" fontId="30" fillId="0" borderId="28" xfId="0" applyNumberFormat="1" applyFont="1" applyBorder="1"/>
    <xf numFmtId="0" fontId="27" fillId="0" borderId="28" xfId="0" applyFont="1" applyBorder="1"/>
    <xf numFmtId="164" fontId="30" fillId="0" borderId="28" xfId="0" applyNumberFormat="1" applyFont="1" applyBorder="1"/>
    <xf numFmtId="0" fontId="30" fillId="0" borderId="13" xfId="0" applyFont="1" applyBorder="1" applyAlignment="1">
      <alignment horizontal="center" vertical="center"/>
    </xf>
    <xf numFmtId="165" fontId="30" fillId="0" borderId="13" xfId="0" applyNumberFormat="1" applyFont="1" applyBorder="1" applyAlignment="1">
      <alignment horizontal="center" vertical="center"/>
    </xf>
    <xf numFmtId="2" fontId="27" fillId="0" borderId="13" xfId="0" applyNumberFormat="1" applyFont="1" applyBorder="1" applyAlignment="1">
      <alignment horizontal="center" vertical="center"/>
    </xf>
    <xf numFmtId="2" fontId="30" fillId="0" borderId="13" xfId="0" applyNumberFormat="1" applyFont="1" applyBorder="1" applyAlignment="1">
      <alignment horizontal="center" vertical="center"/>
    </xf>
    <xf numFmtId="44" fontId="1" fillId="2" borderId="5" xfId="5" applyFont="1" applyFill="1" applyBorder="1" applyAlignment="1">
      <alignment horizontal="left"/>
    </xf>
    <xf numFmtId="44" fontId="26" fillId="2" borderId="5" xfId="5" applyFont="1" applyFill="1" applyBorder="1" applyAlignment="1">
      <alignment wrapText="1"/>
    </xf>
    <xf numFmtId="44" fontId="1" fillId="2" borderId="5" xfId="5" applyFont="1" applyFill="1" applyBorder="1" applyAlignment="1">
      <alignment wrapText="1"/>
    </xf>
    <xf numFmtId="0" fontId="29" fillId="0" borderId="6" xfId="0" applyFont="1" applyBorder="1" applyAlignment="1">
      <alignment horizontal="center" vertical="center"/>
    </xf>
    <xf numFmtId="0" fontId="30" fillId="9" borderId="45" xfId="0" applyFont="1" applyFill="1" applyBorder="1" applyAlignment="1">
      <alignment horizontal="left" vertical="center" wrapText="1"/>
    </xf>
    <xf numFmtId="2" fontId="30" fillId="9" borderId="12" xfId="0" applyNumberFormat="1" applyFont="1" applyFill="1" applyBorder="1" applyAlignment="1">
      <alignment horizontal="center" vertical="center" wrapText="1"/>
    </xf>
    <xf numFmtId="165" fontId="27" fillId="9" borderId="11" xfId="0" applyNumberFormat="1" applyFont="1" applyFill="1" applyBorder="1" applyAlignment="1">
      <alignment horizontal="center" vertical="center"/>
    </xf>
    <xf numFmtId="2" fontId="27" fillId="9" borderId="11" xfId="0" applyNumberFormat="1" applyFont="1" applyFill="1" applyBorder="1" applyAlignment="1">
      <alignment horizontal="center" vertical="center"/>
    </xf>
    <xf numFmtId="165" fontId="30" fillId="9" borderId="6" xfId="0" applyNumberFormat="1" applyFont="1" applyFill="1" applyBorder="1" applyAlignment="1">
      <alignment horizontal="center" vertical="center" wrapText="1"/>
    </xf>
    <xf numFmtId="2" fontId="27" fillId="9" borderId="6" xfId="0" applyNumberFormat="1" applyFont="1" applyFill="1" applyBorder="1" applyAlignment="1">
      <alignment horizontal="center" vertical="center" wrapText="1"/>
    </xf>
    <xf numFmtId="164" fontId="2" fillId="0" borderId="0" xfId="0" applyNumberFormat="1" applyFont="1" applyAlignment="1">
      <alignment horizontal="left"/>
    </xf>
    <xf numFmtId="164" fontId="0" fillId="0" borderId="0" xfId="0" applyNumberFormat="1" applyAlignment="1">
      <alignment horizontal="left"/>
    </xf>
    <xf numFmtId="0" fontId="4" fillId="0" borderId="0" xfId="0" applyFont="1" applyAlignment="1">
      <alignment horizontal="center"/>
    </xf>
    <xf numFmtId="0" fontId="19" fillId="0" borderId="0" xfId="0" applyFont="1" applyAlignment="1">
      <alignment horizontal="left" vertical="top" wrapText="1" shrinkToFit="1"/>
    </xf>
    <xf numFmtId="0" fontId="18" fillId="0" borderId="0" xfId="0" applyFont="1" applyAlignment="1">
      <alignment horizontal="left" vertical="center" wrapText="1"/>
    </xf>
    <xf numFmtId="0" fontId="26" fillId="2" borderId="4" xfId="0" applyFont="1" applyFill="1" applyBorder="1" applyAlignment="1">
      <alignment horizontal="left" wrapText="1"/>
    </xf>
    <xf numFmtId="0" fontId="27" fillId="7" borderId="6" xfId="3" applyFont="1" applyBorder="1" applyAlignment="1">
      <alignment horizontal="center" vertical="center" wrapText="1"/>
    </xf>
    <xf numFmtId="0" fontId="27" fillId="7" borderId="11" xfId="3" applyFont="1" applyBorder="1" applyAlignment="1">
      <alignment horizontal="center" vertical="center" wrapText="1"/>
    </xf>
    <xf numFmtId="165" fontId="26" fillId="2" borderId="3" xfId="0" applyNumberFormat="1" applyFont="1" applyFill="1" applyBorder="1" applyAlignment="1">
      <alignment horizontal="left" vertical="center" wrapText="1"/>
    </xf>
    <xf numFmtId="165" fontId="26" fillId="2" borderId="4" xfId="0" applyNumberFormat="1" applyFont="1" applyFill="1" applyBorder="1" applyAlignment="1">
      <alignment horizontal="left" vertical="center" wrapText="1"/>
    </xf>
    <xf numFmtId="0" fontId="27" fillId="7" borderId="18" xfId="3" applyFont="1" applyBorder="1" applyAlignment="1">
      <alignment horizontal="center" vertical="center" wrapText="1"/>
    </xf>
    <xf numFmtId="0" fontId="27" fillId="7" borderId="2" xfId="3" applyFont="1" applyBorder="1" applyAlignment="1">
      <alignment horizontal="center" vertical="center" wrapText="1"/>
    </xf>
    <xf numFmtId="49" fontId="26" fillId="2" borderId="3" xfId="0" applyNumberFormat="1" applyFont="1" applyFill="1" applyBorder="1" applyAlignment="1">
      <alignment horizontal="left" vertical="center" wrapText="1"/>
    </xf>
    <xf numFmtId="49" fontId="26" fillId="2" borderId="4" xfId="0" applyNumberFormat="1" applyFont="1" applyFill="1" applyBorder="1" applyAlignment="1">
      <alignment wrapText="1"/>
    </xf>
    <xf numFmtId="0" fontId="27" fillId="7" borderId="14" xfId="3" applyFont="1" applyBorder="1" applyAlignment="1">
      <alignment horizontal="center" vertical="center" wrapText="1"/>
    </xf>
    <xf numFmtId="0" fontId="27" fillId="7" borderId="15" xfId="3" applyFont="1" applyBorder="1" applyAlignment="1">
      <alignment horizontal="center" vertical="center" wrapText="1"/>
    </xf>
    <xf numFmtId="0" fontId="27" fillId="7" borderId="16" xfId="3" applyFont="1" applyBorder="1" applyAlignment="1">
      <alignment horizontal="center" vertical="center" wrapText="1"/>
    </xf>
    <xf numFmtId="0" fontId="27" fillId="7" borderId="17" xfId="3" applyFont="1" applyBorder="1" applyAlignment="1">
      <alignment horizontal="center" vertical="center" wrapText="1"/>
    </xf>
    <xf numFmtId="1" fontId="30" fillId="0" borderId="18" xfId="0" applyNumberFormat="1" applyFont="1" applyBorder="1" applyAlignment="1">
      <alignment horizontal="left" vertical="center" wrapText="1" indent="3"/>
    </xf>
    <xf numFmtId="1" fontId="30" fillId="0" borderId="2" xfId="0" applyNumberFormat="1" applyFont="1" applyBorder="1" applyAlignment="1">
      <alignment horizontal="left" vertical="center" wrapText="1" indent="3"/>
    </xf>
    <xf numFmtId="1" fontId="30" fillId="0" borderId="21" xfId="0" applyNumberFormat="1" applyFont="1" applyBorder="1" applyAlignment="1">
      <alignment horizontal="left" vertical="center" wrapText="1" indent="3"/>
    </xf>
    <xf numFmtId="1" fontId="30" fillId="0" borderId="22" xfId="0" applyNumberFormat="1" applyFont="1" applyBorder="1" applyAlignment="1">
      <alignment horizontal="left" vertical="center" wrapText="1" indent="3"/>
    </xf>
    <xf numFmtId="1" fontId="30" fillId="0" borderId="23" xfId="0" applyNumberFormat="1" applyFont="1" applyBorder="1" applyAlignment="1">
      <alignment horizontal="left" vertical="center" wrapText="1" indent="3"/>
    </xf>
    <xf numFmtId="1" fontId="30" fillId="0" borderId="24" xfId="0" applyNumberFormat="1" applyFont="1" applyBorder="1" applyAlignment="1">
      <alignment horizontal="left" vertical="center" wrapText="1" indent="3"/>
    </xf>
    <xf numFmtId="1" fontId="30" fillId="0" borderId="16" xfId="0" applyNumberFormat="1" applyFont="1" applyBorder="1" applyAlignment="1">
      <alignment horizontal="left" vertical="center" wrapText="1" indent="3"/>
    </xf>
    <xf numFmtId="1" fontId="30" fillId="0" borderId="17" xfId="0" applyNumberFormat="1" applyFont="1" applyBorder="1" applyAlignment="1">
      <alignment horizontal="left" vertical="center" wrapText="1" indent="3"/>
    </xf>
    <xf numFmtId="1" fontId="30" fillId="9" borderId="18" xfId="0" applyNumberFormat="1" applyFont="1" applyFill="1" applyBorder="1" applyAlignment="1">
      <alignment horizontal="left" vertical="center" wrapText="1" indent="3"/>
    </xf>
    <xf numFmtId="1" fontId="30" fillId="9" borderId="2" xfId="0" applyNumberFormat="1" applyFont="1" applyFill="1" applyBorder="1" applyAlignment="1">
      <alignment horizontal="left" vertical="center" wrapText="1" indent="3"/>
    </xf>
  </cellXfs>
  <cellStyles count="6">
    <cellStyle name="Dobro" xfId="3" builtinId="26"/>
    <cellStyle name="Navadno" xfId="0" builtinId="0"/>
    <cellStyle name="Normal 4" xfId="2" xr:uid="{DD366CE3-49EF-4C38-9AA1-714B87742D5A}"/>
    <cellStyle name="Slabo" xfId="4" builtinId="27"/>
    <cellStyle name="Valuta" xfId="5" builtinId="4"/>
    <cellStyle name="Vejica 2" xfId="1" xr:uid="{00000000-0005-0000-0000-000001000000}"/>
  </cellStyles>
  <dxfs count="0"/>
  <tableStyles count="0" defaultTableStyle="TableStyleMedium2" defaultPivotStyle="PivotStyleLight16"/>
  <colors>
    <mruColors>
      <color rgb="FFCC99FF"/>
      <color rgb="FFF0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121920</xdr:colOff>
      <xdr:row>1</xdr:row>
      <xdr:rowOff>15240</xdr:rowOff>
    </xdr:from>
    <xdr:to>
      <xdr:col>4</xdr:col>
      <xdr:colOff>560314</xdr:colOff>
      <xdr:row>6</xdr:row>
      <xdr:rowOff>60960</xdr:rowOff>
    </xdr:to>
    <xdr:pic>
      <xdr:nvPicPr>
        <xdr:cNvPr id="2" name="Picture 1" descr="ARPing LOG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5975" b="3726"/>
        <a:stretch>
          <a:fillRect/>
        </a:stretch>
      </xdr:blipFill>
      <xdr:spPr bwMode="auto">
        <a:xfrm>
          <a:off x="121920" y="198120"/>
          <a:ext cx="2571994" cy="96012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KTI/Neaktivni%20projekti/002-015%20Most%20Hidrologija%20Polhov%20Gradec/most/pipisi/Popis%20Petacev%20Grab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A"/>
      <sheetName val="REKAPITULACIJA"/>
      <sheetName val="SPLOSNO"/>
      <sheetName val="POPIS"/>
    </sheetNames>
    <sheetDataSet>
      <sheetData sheetId="0"/>
      <sheetData sheetId="1"/>
      <sheetData sheetId="2"/>
      <sheetData sheetId="3">
        <row r="30">
          <cell r="E30" t="str">
            <v>Zemeljska dela</v>
          </cell>
        </row>
        <row r="45">
          <cell r="E45" t="str">
            <v>Tesarska dela</v>
          </cell>
        </row>
        <row r="58">
          <cell r="E58" t="str">
            <v>Dela s cementnim betonom</v>
          </cell>
        </row>
        <row r="73">
          <cell r="E73" t="str">
            <v>Delo z jekom za ojačitev</v>
          </cell>
        </row>
        <row r="83">
          <cell r="E83" t="str">
            <v>Hidroizolacija</v>
          </cell>
        </row>
        <row r="164">
          <cell r="E164" t="str">
            <v>Voziščna konstrukcija</v>
          </cell>
        </row>
        <row r="174">
          <cell r="E174" t="str">
            <v>Ključavničarska dela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0:J36"/>
  <sheetViews>
    <sheetView view="pageBreakPreview" topLeftCell="A16" zoomScale="145" zoomScaleNormal="100" zoomScaleSheetLayoutView="145" workbookViewId="0">
      <selection activeCell="M29" sqref="M29"/>
    </sheetView>
  </sheetViews>
  <sheetFormatPr defaultRowHeight="15"/>
  <cols>
    <col min="1" max="1" width="4.85546875" customWidth="1"/>
    <col min="3" max="7" width="8.7109375" customWidth="1"/>
    <col min="8" max="8" width="15.140625" customWidth="1"/>
  </cols>
  <sheetData>
    <row r="10" spans="2:10" ht="26.25">
      <c r="C10" s="200" t="s">
        <v>2</v>
      </c>
      <c r="D10" s="200"/>
      <c r="E10" s="200"/>
      <c r="F10" s="200"/>
      <c r="G10" s="200"/>
      <c r="H10" s="200"/>
    </row>
    <row r="12" spans="2:10" ht="15" customHeight="1">
      <c r="C12" s="201"/>
      <c r="D12" s="201"/>
      <c r="E12" s="201"/>
      <c r="F12" s="201"/>
      <c r="G12" s="201"/>
      <c r="H12" s="201"/>
      <c r="I12" s="201"/>
    </row>
    <row r="13" spans="2:10" ht="23.25" customHeight="1">
      <c r="C13" s="202" t="s">
        <v>129</v>
      </c>
      <c r="D13" s="202"/>
      <c r="E13" s="202"/>
      <c r="F13" s="202"/>
      <c r="G13" s="202"/>
      <c r="H13" s="202"/>
      <c r="I13" s="202"/>
      <c r="J13" s="202"/>
    </row>
    <row r="14" spans="2:10" ht="23.25" customHeight="1">
      <c r="C14" s="29"/>
      <c r="D14" s="29"/>
      <c r="E14" s="29"/>
      <c r="F14" s="29"/>
      <c r="G14" s="29"/>
      <c r="H14" s="29"/>
      <c r="I14" s="29"/>
      <c r="J14" s="29"/>
    </row>
    <row r="15" spans="2:10" ht="16.5">
      <c r="C15" s="202" t="s">
        <v>42</v>
      </c>
      <c r="D15" s="202"/>
      <c r="E15" s="202"/>
      <c r="F15" s="202"/>
      <c r="G15" s="202"/>
      <c r="H15" s="202"/>
      <c r="I15" s="202"/>
      <c r="J15" s="202"/>
    </row>
    <row r="16" spans="2:10" ht="16.5">
      <c r="B16" s="1"/>
      <c r="C16" s="28" t="s">
        <v>126</v>
      </c>
      <c r="D16" s="9"/>
      <c r="E16" s="9"/>
      <c r="F16" s="9"/>
      <c r="H16" s="1"/>
    </row>
    <row r="17" spans="2:9" ht="16.5">
      <c r="C17" s="28" t="s">
        <v>127</v>
      </c>
      <c r="D17" s="9"/>
      <c r="E17" s="9"/>
      <c r="F17" s="9"/>
    </row>
    <row r="18" spans="2:9" ht="16.5">
      <c r="C18" s="28" t="s">
        <v>128</v>
      </c>
    </row>
    <row r="19" spans="2:9" s="2" customFormat="1" ht="15.75"/>
    <row r="20" spans="2:9" s="2" customFormat="1" ht="15.75"/>
    <row r="21" spans="2:9" s="2" customFormat="1" ht="15.75"/>
    <row r="22" spans="2:9" s="2" customFormat="1" ht="15.75">
      <c r="F22" s="5" t="s">
        <v>3</v>
      </c>
      <c r="H22" s="198">
        <f>REKAPITULACIJA!D22</f>
        <v>0</v>
      </c>
      <c r="I22" s="199"/>
    </row>
    <row r="23" spans="2:9" s="2" customFormat="1" ht="15.75">
      <c r="F23" s="5"/>
      <c r="H23" s="66"/>
      <c r="I23" s="66"/>
    </row>
    <row r="24" spans="2:9" ht="15.75">
      <c r="E24" s="2"/>
      <c r="F24" s="5" t="s">
        <v>156</v>
      </c>
      <c r="G24" s="2"/>
      <c r="H24" s="198">
        <f>H22*0.22</f>
        <v>0</v>
      </c>
      <c r="I24" s="199"/>
    </row>
    <row r="25" spans="2:9" ht="15.75">
      <c r="E25" s="2"/>
      <c r="F25" s="5"/>
      <c r="G25" s="2"/>
      <c r="H25" s="66"/>
      <c r="I25" s="66"/>
    </row>
    <row r="26" spans="2:9" ht="15.75">
      <c r="E26" s="2"/>
      <c r="F26" s="5" t="s">
        <v>4</v>
      </c>
      <c r="G26" s="2"/>
      <c r="H26" s="66">
        <f>H22+H24</f>
        <v>0</v>
      </c>
      <c r="I26" s="67"/>
    </row>
    <row r="32" spans="2:9">
      <c r="B32" t="s">
        <v>38</v>
      </c>
      <c r="F32" t="s">
        <v>133</v>
      </c>
    </row>
    <row r="34" spans="2:6">
      <c r="B34" t="s">
        <v>12</v>
      </c>
      <c r="F34" s="11">
        <v>44958</v>
      </c>
    </row>
    <row r="36" spans="2:6">
      <c r="B36" t="s">
        <v>5</v>
      </c>
      <c r="F36" t="s">
        <v>39</v>
      </c>
    </row>
  </sheetData>
  <mergeCells count="6">
    <mergeCell ref="H22:I22"/>
    <mergeCell ref="H24:I24"/>
    <mergeCell ref="C10:H10"/>
    <mergeCell ref="C12:I12"/>
    <mergeCell ref="C13:J13"/>
    <mergeCell ref="C15:J15"/>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42"/>
  <sheetViews>
    <sheetView view="pageBreakPreview" zoomScale="85" zoomScaleNormal="100" zoomScaleSheetLayoutView="85" workbookViewId="0">
      <selection activeCell="K19" sqref="K19"/>
    </sheetView>
  </sheetViews>
  <sheetFormatPr defaultColWidth="8.85546875" defaultRowHeight="16.5"/>
  <cols>
    <col min="1" max="1" width="103.42578125" customWidth="1"/>
    <col min="2" max="2" width="86.7109375" style="24" customWidth="1"/>
    <col min="3" max="7" width="8.85546875" hidden="1" customWidth="1"/>
  </cols>
  <sheetData>
    <row r="1" spans="1:7" ht="18.75">
      <c r="A1" s="4" t="s">
        <v>13</v>
      </c>
      <c r="B1" s="26"/>
    </row>
    <row r="2" spans="1:7" ht="15">
      <c r="A2" s="4" t="s">
        <v>14</v>
      </c>
      <c r="B2" s="27"/>
      <c r="C2" s="25"/>
      <c r="D2" s="25"/>
      <c r="E2" s="25"/>
      <c r="F2" s="25"/>
      <c r="G2" s="25"/>
    </row>
    <row r="3" spans="1:7" ht="15">
      <c r="A3" s="4" t="s">
        <v>15</v>
      </c>
      <c r="B3" s="4"/>
      <c r="C3" s="25"/>
      <c r="D3" s="25"/>
      <c r="E3" s="25"/>
      <c r="F3" s="25"/>
      <c r="G3" s="25"/>
    </row>
    <row r="4" spans="1:7" ht="15">
      <c r="A4" s="1" t="s">
        <v>16</v>
      </c>
      <c r="B4" s="4"/>
      <c r="C4" s="25"/>
      <c r="D4" s="25"/>
      <c r="E4" s="25"/>
      <c r="F4" s="25"/>
      <c r="G4" s="25"/>
    </row>
    <row r="5" spans="1:7" ht="15">
      <c r="A5" s="4" t="s">
        <v>17</v>
      </c>
      <c r="B5" s="4"/>
      <c r="C5" s="25"/>
      <c r="D5" s="25"/>
      <c r="E5" s="25"/>
      <c r="F5" s="25"/>
      <c r="G5" s="25"/>
    </row>
    <row r="6" spans="1:7" ht="30">
      <c r="A6" s="4" t="s">
        <v>18</v>
      </c>
      <c r="B6" s="1"/>
      <c r="C6" s="25"/>
      <c r="D6" s="25"/>
      <c r="E6" s="25"/>
      <c r="F6" s="25"/>
      <c r="G6" s="25"/>
    </row>
    <row r="7" spans="1:7" ht="45">
      <c r="A7" s="4" t="s">
        <v>19</v>
      </c>
      <c r="B7" s="4"/>
      <c r="C7" s="25"/>
      <c r="D7" s="25"/>
      <c r="E7" s="25"/>
      <c r="F7" s="25"/>
      <c r="G7" s="25"/>
    </row>
    <row r="8" spans="1:7" ht="30">
      <c r="A8" s="4" t="s">
        <v>20</v>
      </c>
      <c r="B8" s="4"/>
      <c r="C8" s="25"/>
      <c r="D8" s="25"/>
      <c r="E8" s="25"/>
      <c r="F8" s="25"/>
      <c r="G8" s="25"/>
    </row>
    <row r="9" spans="1:7" ht="30">
      <c r="A9" s="4" t="s">
        <v>21</v>
      </c>
      <c r="B9" s="4"/>
      <c r="C9" s="25"/>
      <c r="D9" s="25"/>
      <c r="E9" s="25"/>
      <c r="F9" s="25"/>
      <c r="G9" s="25"/>
    </row>
    <row r="10" spans="1:7" ht="30">
      <c r="A10" s="4" t="s">
        <v>22</v>
      </c>
      <c r="B10" s="4"/>
      <c r="C10" s="25"/>
      <c r="D10" s="25"/>
      <c r="E10" s="25"/>
      <c r="F10" s="25"/>
      <c r="G10" s="25"/>
    </row>
    <row r="11" spans="1:7" ht="30">
      <c r="A11" s="4" t="s">
        <v>23</v>
      </c>
      <c r="B11" s="4"/>
      <c r="C11" s="25"/>
      <c r="D11" s="25"/>
      <c r="E11" s="25"/>
      <c r="F11" s="25"/>
      <c r="G11" s="25"/>
    </row>
    <row r="12" spans="1:7" ht="30">
      <c r="A12" s="4" t="s">
        <v>24</v>
      </c>
      <c r="B12" s="4"/>
      <c r="C12" s="25"/>
      <c r="D12" s="25"/>
      <c r="E12" s="25"/>
      <c r="F12" s="25"/>
      <c r="G12" s="25"/>
    </row>
    <row r="13" spans="1:7" ht="45">
      <c r="A13" s="4" t="s">
        <v>25</v>
      </c>
      <c r="B13" s="4"/>
      <c r="C13" s="25"/>
      <c r="D13" s="25"/>
      <c r="E13" s="25"/>
      <c r="F13" s="25"/>
      <c r="G13" s="25"/>
    </row>
    <row r="14" spans="1:7" ht="15">
      <c r="A14" s="4" t="s">
        <v>28</v>
      </c>
      <c r="B14" s="4"/>
      <c r="C14" s="25"/>
      <c r="D14" s="25"/>
      <c r="E14" s="25"/>
      <c r="F14" s="25"/>
      <c r="G14" s="25"/>
    </row>
    <row r="15" spans="1:7" ht="30">
      <c r="A15" s="4" t="s">
        <v>29</v>
      </c>
      <c r="B15" s="4"/>
      <c r="C15" s="25"/>
      <c r="D15" s="25"/>
      <c r="E15" s="25"/>
      <c r="F15" s="25"/>
      <c r="G15" s="25"/>
    </row>
    <row r="16" spans="1:7" ht="15">
      <c r="A16" s="4" t="s">
        <v>30</v>
      </c>
      <c r="B16" s="4"/>
      <c r="C16" s="25"/>
      <c r="D16" s="25"/>
      <c r="E16" s="25"/>
      <c r="F16" s="25"/>
      <c r="G16" s="25"/>
    </row>
    <row r="17" spans="1:7" ht="15">
      <c r="A17" s="4" t="s">
        <v>26</v>
      </c>
      <c r="B17" s="25"/>
      <c r="C17" s="25"/>
      <c r="D17" s="25"/>
      <c r="E17" s="25"/>
      <c r="F17" s="25"/>
      <c r="G17" s="25"/>
    </row>
    <row r="18" spans="1:7" ht="15">
      <c r="A18" s="4" t="s">
        <v>31</v>
      </c>
      <c r="B18" s="25"/>
      <c r="C18" s="25"/>
      <c r="D18" s="25"/>
      <c r="E18" s="25"/>
      <c r="F18" s="25"/>
      <c r="G18" s="25"/>
    </row>
    <row r="19" spans="1:7" ht="15">
      <c r="A19" s="4" t="s">
        <v>32</v>
      </c>
      <c r="B19" s="25"/>
      <c r="C19" s="25"/>
      <c r="D19" s="25"/>
      <c r="E19" s="25"/>
      <c r="F19" s="25"/>
      <c r="G19" s="25"/>
    </row>
    <row r="20" spans="1:7" ht="15">
      <c r="A20" s="4" t="s">
        <v>33</v>
      </c>
      <c r="B20" s="25"/>
      <c r="C20" s="25"/>
      <c r="D20" s="25"/>
      <c r="E20" s="25"/>
      <c r="F20" s="25"/>
      <c r="G20" s="25"/>
    </row>
    <row r="21" spans="1:7" ht="90">
      <c r="A21" s="4" t="s">
        <v>34</v>
      </c>
      <c r="B21" s="25"/>
      <c r="C21" s="25"/>
      <c r="D21" s="25"/>
      <c r="E21" s="25"/>
      <c r="F21" s="25"/>
      <c r="G21" s="25"/>
    </row>
    <row r="22" spans="1:7" ht="15">
      <c r="A22" s="4" t="s">
        <v>35</v>
      </c>
      <c r="B22" s="25"/>
      <c r="C22" s="25"/>
      <c r="D22" s="25"/>
      <c r="E22" s="25"/>
      <c r="F22" s="25"/>
      <c r="G22" s="25"/>
    </row>
    <row r="23" spans="1:7" ht="15">
      <c r="A23" s="4" t="s">
        <v>36</v>
      </c>
      <c r="B23" s="25"/>
      <c r="C23" s="25"/>
      <c r="D23" s="25"/>
      <c r="E23" s="25"/>
      <c r="F23" s="25"/>
      <c r="G23" s="25"/>
    </row>
    <row r="24" spans="1:7">
      <c r="A24" s="4" t="s">
        <v>37</v>
      </c>
    </row>
    <row r="25" spans="1:7" ht="15">
      <c r="B25" s="25"/>
      <c r="C25" s="25"/>
      <c r="D25" s="25"/>
      <c r="E25" s="25"/>
      <c r="F25" s="25"/>
      <c r="G25" s="25"/>
    </row>
    <row r="26" spans="1:7" ht="15">
      <c r="B26" s="25"/>
      <c r="C26" s="25"/>
      <c r="D26" s="25"/>
      <c r="E26" s="25"/>
      <c r="F26" s="25"/>
      <c r="G26" s="25"/>
    </row>
    <row r="27" spans="1:7" ht="15">
      <c r="B27" s="25"/>
      <c r="C27" s="25"/>
      <c r="D27" s="25"/>
      <c r="E27" s="25"/>
      <c r="F27" s="25"/>
      <c r="G27" s="25"/>
    </row>
    <row r="28" spans="1:7" ht="15">
      <c r="B28" s="25"/>
      <c r="C28" s="25"/>
      <c r="D28" s="25"/>
      <c r="E28" s="25"/>
      <c r="F28" s="25"/>
      <c r="G28" s="25"/>
    </row>
    <row r="29" spans="1:7" ht="15">
      <c r="B29" s="25"/>
      <c r="C29" s="25"/>
      <c r="D29" s="25"/>
      <c r="E29" s="25"/>
      <c r="F29" s="25"/>
      <c r="G29" s="25"/>
    </row>
    <row r="30" spans="1:7" ht="15">
      <c r="B30" s="25"/>
      <c r="C30" s="25"/>
      <c r="D30" s="25"/>
      <c r="E30" s="25"/>
      <c r="F30" s="25"/>
      <c r="G30" s="25"/>
    </row>
    <row r="31" spans="1:7" ht="15">
      <c r="B31" s="25"/>
      <c r="C31" s="25"/>
      <c r="D31" s="25"/>
      <c r="E31" s="25"/>
      <c r="F31" s="25"/>
      <c r="G31" s="25"/>
    </row>
    <row r="32" spans="1:7" ht="15">
      <c r="B32" s="25"/>
      <c r="C32" s="25"/>
      <c r="D32" s="25"/>
      <c r="E32" s="25"/>
      <c r="F32" s="25"/>
      <c r="G32" s="25"/>
    </row>
    <row r="33" spans="2:7" ht="15">
      <c r="B33" s="25"/>
      <c r="C33" s="25"/>
      <c r="D33" s="25"/>
      <c r="E33" s="25"/>
      <c r="F33" s="25"/>
      <c r="G33" s="25"/>
    </row>
    <row r="34" spans="2:7" ht="15">
      <c r="B34" s="25"/>
      <c r="C34" s="25"/>
      <c r="D34" s="25"/>
      <c r="E34" s="25"/>
      <c r="F34" s="25"/>
      <c r="G34" s="25"/>
    </row>
    <row r="35" spans="2:7" ht="15">
      <c r="B35" s="25"/>
      <c r="C35" s="25"/>
      <c r="D35" s="25"/>
      <c r="E35" s="25"/>
      <c r="F35" s="25"/>
      <c r="G35" s="25"/>
    </row>
    <row r="36" spans="2:7" ht="15">
      <c r="B36" s="25"/>
      <c r="C36" s="25"/>
      <c r="D36" s="25"/>
      <c r="E36" s="25"/>
      <c r="F36" s="25"/>
      <c r="G36" s="25"/>
    </row>
    <row r="37" spans="2:7" ht="15">
      <c r="B37" s="25"/>
      <c r="C37" s="25"/>
      <c r="D37" s="25"/>
      <c r="E37" s="25"/>
      <c r="F37" s="25"/>
      <c r="G37" s="25"/>
    </row>
    <row r="38" spans="2:7" ht="15">
      <c r="B38" s="25"/>
      <c r="C38" s="25"/>
      <c r="D38" s="25"/>
      <c r="E38" s="25"/>
      <c r="F38" s="25"/>
      <c r="G38" s="25"/>
    </row>
    <row r="39" spans="2:7" ht="15">
      <c r="B39" s="25"/>
      <c r="C39" s="25"/>
      <c r="D39" s="25"/>
      <c r="E39" s="25"/>
      <c r="F39" s="25"/>
      <c r="G39" s="25"/>
    </row>
    <row r="40" spans="2:7" ht="15">
      <c r="B40" s="25"/>
      <c r="C40" s="25"/>
      <c r="D40" s="25"/>
      <c r="E40" s="25"/>
      <c r="F40" s="25"/>
      <c r="G40" s="25"/>
    </row>
    <row r="41" spans="2:7" ht="15">
      <c r="B41" s="25"/>
      <c r="C41" s="25"/>
      <c r="D41" s="25"/>
      <c r="E41" s="25"/>
      <c r="F41" s="25"/>
      <c r="G41" s="25"/>
    </row>
    <row r="42" spans="2:7" ht="15">
      <c r="B42" s="25"/>
      <c r="C42" s="25"/>
      <c r="D42" s="25"/>
      <c r="E42" s="25"/>
      <c r="F42" s="25"/>
      <c r="G42" s="25"/>
    </row>
    <row r="43" spans="2:7" ht="15">
      <c r="B43" s="25"/>
      <c r="C43" s="25"/>
      <c r="D43" s="25"/>
      <c r="E43" s="25"/>
      <c r="F43" s="25"/>
      <c r="G43" s="25"/>
    </row>
    <row r="44" spans="2:7" ht="15">
      <c r="B44" s="25"/>
      <c r="C44" s="25"/>
      <c r="D44" s="25"/>
      <c r="E44" s="25"/>
      <c r="F44" s="25"/>
      <c r="G44" s="25"/>
    </row>
    <row r="45" spans="2:7" ht="15">
      <c r="B45" s="25"/>
      <c r="C45" s="25"/>
      <c r="D45" s="25"/>
      <c r="E45" s="25"/>
      <c r="F45" s="25"/>
      <c r="G45" s="25"/>
    </row>
    <row r="46" spans="2:7" ht="15">
      <c r="B46" s="25"/>
      <c r="C46" s="25"/>
      <c r="D46" s="25"/>
      <c r="E46" s="25"/>
      <c r="F46" s="25"/>
      <c r="G46" s="25"/>
    </row>
    <row r="47" spans="2:7" ht="15">
      <c r="B47" s="25"/>
      <c r="C47" s="25"/>
      <c r="D47" s="25"/>
      <c r="E47" s="25"/>
      <c r="F47" s="25"/>
      <c r="G47" s="25"/>
    </row>
    <row r="48" spans="2:7" ht="15">
      <c r="B48" s="25"/>
      <c r="C48" s="25"/>
      <c r="D48" s="25"/>
      <c r="E48" s="25"/>
      <c r="F48" s="25"/>
      <c r="G48" s="25"/>
    </row>
    <row r="49" spans="2:7" ht="15">
      <c r="B49" s="25"/>
      <c r="C49" s="25"/>
      <c r="D49" s="25"/>
      <c r="E49" s="25"/>
      <c r="F49" s="25"/>
      <c r="G49" s="25"/>
    </row>
    <row r="50" spans="2:7" ht="15">
      <c r="B50" s="25"/>
      <c r="C50" s="25"/>
      <c r="D50" s="25"/>
      <c r="E50" s="25"/>
      <c r="F50" s="25"/>
      <c r="G50" s="25"/>
    </row>
    <row r="51" spans="2:7" ht="15">
      <c r="B51" s="25"/>
      <c r="C51" s="25"/>
      <c r="D51" s="25"/>
      <c r="E51" s="25"/>
      <c r="F51" s="25"/>
      <c r="G51" s="25"/>
    </row>
    <row r="52" spans="2:7" ht="15">
      <c r="B52" s="25"/>
      <c r="C52" s="25"/>
      <c r="D52" s="25"/>
      <c r="E52" s="25"/>
      <c r="F52" s="25"/>
      <c r="G52" s="25"/>
    </row>
    <row r="53" spans="2:7" ht="15">
      <c r="B53" s="25"/>
      <c r="C53" s="25"/>
      <c r="D53" s="25"/>
      <c r="E53" s="25"/>
      <c r="F53" s="25"/>
      <c r="G53" s="25"/>
    </row>
    <row r="54" spans="2:7" ht="15">
      <c r="B54" s="25"/>
      <c r="C54" s="25"/>
      <c r="D54" s="25"/>
      <c r="E54" s="25"/>
      <c r="F54" s="25"/>
      <c r="G54" s="25"/>
    </row>
    <row r="55" spans="2:7" ht="15">
      <c r="B55" s="25"/>
      <c r="C55" s="25"/>
      <c r="D55" s="25"/>
      <c r="E55" s="25"/>
      <c r="F55" s="25"/>
      <c r="G55" s="25"/>
    </row>
    <row r="56" spans="2:7" ht="15">
      <c r="B56" s="25"/>
      <c r="C56" s="25"/>
      <c r="D56" s="25"/>
      <c r="E56" s="25"/>
      <c r="F56" s="25"/>
      <c r="G56" s="25"/>
    </row>
    <row r="57" spans="2:7" ht="15">
      <c r="B57" s="25"/>
      <c r="C57" s="25"/>
      <c r="D57" s="25"/>
      <c r="E57" s="25"/>
      <c r="F57" s="25"/>
      <c r="G57" s="25"/>
    </row>
    <row r="58" spans="2:7" ht="15">
      <c r="B58" s="25"/>
      <c r="C58" s="25"/>
      <c r="D58" s="25"/>
      <c r="E58" s="25"/>
      <c r="F58" s="25"/>
      <c r="G58" s="25"/>
    </row>
    <row r="59" spans="2:7" ht="15">
      <c r="B59" s="25"/>
      <c r="C59" s="25"/>
      <c r="D59" s="25"/>
      <c r="E59" s="25"/>
      <c r="F59" s="25"/>
      <c r="G59" s="25"/>
    </row>
    <row r="60" spans="2:7" ht="15">
      <c r="B60" s="25"/>
      <c r="C60" s="25"/>
      <c r="D60" s="25"/>
      <c r="E60" s="25"/>
      <c r="F60" s="25"/>
      <c r="G60" s="25"/>
    </row>
    <row r="61" spans="2:7" ht="15">
      <c r="B61" s="25"/>
      <c r="C61" s="25"/>
      <c r="D61" s="25"/>
      <c r="E61" s="25"/>
      <c r="F61" s="25"/>
      <c r="G61" s="25"/>
    </row>
    <row r="62" spans="2:7" ht="15">
      <c r="B62" s="25"/>
      <c r="C62" s="25"/>
      <c r="D62" s="25"/>
      <c r="E62" s="25"/>
      <c r="F62" s="25"/>
      <c r="G62" s="25"/>
    </row>
    <row r="63" spans="2:7" ht="15">
      <c r="B63" s="25"/>
      <c r="C63" s="25"/>
      <c r="D63" s="25"/>
      <c r="E63" s="25"/>
      <c r="F63" s="25"/>
      <c r="G63" s="25"/>
    </row>
    <row r="64" spans="2:7">
      <c r="B64" s="12"/>
    </row>
    <row r="65" spans="2:2">
      <c r="B65" s="13"/>
    </row>
    <row r="66" spans="2:2">
      <c r="B66" s="14"/>
    </row>
    <row r="67" spans="2:2">
      <c r="B67" s="15"/>
    </row>
    <row r="68" spans="2:2">
      <c r="B68" s="14"/>
    </row>
    <row r="69" spans="2:2">
      <c r="B69" s="16"/>
    </row>
    <row r="70" spans="2:2">
      <c r="B70" s="14"/>
    </row>
    <row r="71" spans="2:2">
      <c r="B71" s="15"/>
    </row>
    <row r="72" spans="2:2">
      <c r="B72" s="14"/>
    </row>
    <row r="73" spans="2:2">
      <c r="B73" s="13"/>
    </row>
    <row r="74" spans="2:2">
      <c r="B74" s="14"/>
    </row>
    <row r="75" spans="2:2">
      <c r="B75" s="16"/>
    </row>
    <row r="76" spans="2:2">
      <c r="B76" s="14"/>
    </row>
    <row r="77" spans="2:2">
      <c r="B77" s="15"/>
    </row>
    <row r="78" spans="2:2">
      <c r="B78" s="15"/>
    </row>
    <row r="79" spans="2:2">
      <c r="B79" s="15"/>
    </row>
    <row r="80" spans="2:2">
      <c r="B80" s="17"/>
    </row>
    <row r="81" spans="2:2">
      <c r="B81" s="17"/>
    </row>
    <row r="82" spans="2:2">
      <c r="B82" s="13"/>
    </row>
    <row r="83" spans="2:2" ht="15">
      <c r="B83" s="18"/>
    </row>
    <row r="84" spans="2:2" ht="15">
      <c r="B84" s="18"/>
    </row>
    <row r="85" spans="2:2" ht="15">
      <c r="B85" s="18"/>
    </row>
    <row r="86" spans="2:2" ht="15">
      <c r="B86" s="18"/>
    </row>
    <row r="87" spans="2:2" ht="15">
      <c r="B87" s="18"/>
    </row>
    <row r="88" spans="2:2">
      <c r="B88" s="13"/>
    </row>
    <row r="89" spans="2:2" ht="15">
      <c r="B89" s="18"/>
    </row>
    <row r="90" spans="2:2">
      <c r="B90" s="13"/>
    </row>
    <row r="91" spans="2:2" ht="15">
      <c r="B91" s="18"/>
    </row>
    <row r="92" spans="2:2">
      <c r="B92" s="13"/>
    </row>
    <row r="93" spans="2:2">
      <c r="B93" s="19"/>
    </row>
    <row r="94" spans="2:2" ht="15">
      <c r="B94" s="18"/>
    </row>
    <row r="95" spans="2:2" ht="15">
      <c r="B95" s="18"/>
    </row>
    <row r="96" spans="2:2" ht="15">
      <c r="B96" s="20"/>
    </row>
    <row r="97" spans="2:2" ht="15">
      <c r="B97" s="18"/>
    </row>
    <row r="98" spans="2:2" ht="15">
      <c r="B98" s="18"/>
    </row>
    <row r="99" spans="2:2">
      <c r="B99" s="13"/>
    </row>
    <row r="100" spans="2:2">
      <c r="B100" s="19"/>
    </row>
    <row r="101" spans="2:2">
      <c r="B101" s="13"/>
    </row>
    <row r="102" spans="2:2">
      <c r="B102" s="19"/>
    </row>
    <row r="103" spans="2:2">
      <c r="B103" s="13"/>
    </row>
    <row r="104" spans="2:2" ht="15">
      <c r="B104" s="18"/>
    </row>
    <row r="105" spans="2:2">
      <c r="B105" s="13"/>
    </row>
    <row r="106" spans="2:2" ht="15">
      <c r="B106" s="18"/>
    </row>
    <row r="107" spans="2:2">
      <c r="B107" s="13"/>
    </row>
    <row r="108" spans="2:2">
      <c r="B108" s="17"/>
    </row>
    <row r="109" spans="2:2" ht="15">
      <c r="B109" s="18"/>
    </row>
    <row r="110" spans="2:2" ht="15">
      <c r="B110" s="18"/>
    </row>
    <row r="111" spans="2:2" ht="15">
      <c r="B111" s="18"/>
    </row>
    <row r="112" spans="2:2" ht="15">
      <c r="B112" s="18"/>
    </row>
    <row r="113" spans="2:2" ht="15">
      <c r="B113" s="18"/>
    </row>
    <row r="114" spans="2:2" ht="15">
      <c r="B114" s="18"/>
    </row>
    <row r="115" spans="2:2" ht="15">
      <c r="B115" s="21"/>
    </row>
    <row r="116" spans="2:2">
      <c r="B116" s="13"/>
    </row>
    <row r="117" spans="2:2" ht="15">
      <c r="B117" s="18"/>
    </row>
    <row r="118" spans="2:2">
      <c r="B118" s="13"/>
    </row>
    <row r="119" spans="2:2">
      <c r="B119" s="13"/>
    </row>
    <row r="120" spans="2:2" ht="15">
      <c r="B120" s="22"/>
    </row>
    <row r="121" spans="2:2" ht="15">
      <c r="B121" s="18"/>
    </row>
    <row r="122" spans="2:2">
      <c r="B122" s="13"/>
    </row>
    <row r="123" spans="2:2">
      <c r="B123" s="19"/>
    </row>
    <row r="124" spans="2:2">
      <c r="B124" s="19"/>
    </row>
    <row r="125" spans="2:2">
      <c r="B125" s="19"/>
    </row>
    <row r="126" spans="2:2">
      <c r="B126" s="19"/>
    </row>
    <row r="127" spans="2:2">
      <c r="B127" s="19"/>
    </row>
    <row r="128" spans="2:2">
      <c r="B128" s="19"/>
    </row>
    <row r="129" spans="2:2">
      <c r="B129" s="19"/>
    </row>
    <row r="130" spans="2:2" ht="15">
      <c r="B130" s="18"/>
    </row>
    <row r="131" spans="2:2" ht="15">
      <c r="B131" s="18"/>
    </row>
    <row r="132" spans="2:2" ht="15">
      <c r="B132" s="18"/>
    </row>
    <row r="133" spans="2:2" ht="15">
      <c r="B133" s="23"/>
    </row>
    <row r="134" spans="2:2" ht="15">
      <c r="B134" s="18"/>
    </row>
    <row r="135" spans="2:2" ht="15">
      <c r="B135" s="18"/>
    </row>
    <row r="136" spans="2:2" ht="15">
      <c r="B136" s="18"/>
    </row>
    <row r="137" spans="2:2">
      <c r="B137" s="13"/>
    </row>
    <row r="138" spans="2:2">
      <c r="B138" s="13"/>
    </row>
    <row r="139" spans="2:2">
      <c r="B139" s="13"/>
    </row>
    <row r="140" spans="2:2">
      <c r="B140" s="13"/>
    </row>
    <row r="141" spans="2:2">
      <c r="B141" s="17"/>
    </row>
    <row r="142" spans="2:2" ht="15">
      <c r="B142" s="18"/>
    </row>
  </sheetData>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3E8CB-0185-49BE-B7D1-171C99AE51A6}">
  <dimension ref="A1:E34"/>
  <sheetViews>
    <sheetView view="pageBreakPreview" topLeftCell="A4" zoomScale="85" zoomScaleNormal="100" zoomScaleSheetLayoutView="85" workbookViewId="0">
      <selection activeCell="B27" sqref="B27"/>
    </sheetView>
  </sheetViews>
  <sheetFormatPr defaultColWidth="9.140625" defaultRowHeight="17.25"/>
  <cols>
    <col min="1" max="1" width="8.7109375" style="31" customWidth="1"/>
    <col min="2" max="2" width="47.42578125" style="30" customWidth="1"/>
    <col min="3" max="3" width="21.42578125" style="32" customWidth="1"/>
    <col min="4" max="4" width="43.5703125" style="32" customWidth="1"/>
    <col min="5" max="5" width="15.7109375" style="24" customWidth="1"/>
    <col min="6" max="6" width="10.7109375" style="24" customWidth="1"/>
    <col min="7" max="16384" width="9.140625" style="24"/>
  </cols>
  <sheetData>
    <row r="1" spans="1:5" ht="16.5">
      <c r="A1" s="42" t="s">
        <v>6</v>
      </c>
      <c r="B1" s="43"/>
      <c r="C1" s="44"/>
      <c r="D1" s="45"/>
    </row>
    <row r="2" spans="1:5" ht="16.5">
      <c r="A2" s="46"/>
      <c r="B2"/>
      <c r="C2" s="8"/>
      <c r="D2" s="47"/>
    </row>
    <row r="3" spans="1:5" s="33" customFormat="1" ht="16.5">
      <c r="A3" s="48" t="s">
        <v>0</v>
      </c>
      <c r="B3"/>
      <c r="C3" s="8"/>
      <c r="D3" s="47"/>
    </row>
    <row r="4" spans="1:5" s="33" customFormat="1" ht="16.5">
      <c r="A4" s="46"/>
      <c r="B4"/>
      <c r="C4" s="8"/>
      <c r="D4" s="47"/>
    </row>
    <row r="5" spans="1:5" s="33" customFormat="1" ht="16.5">
      <c r="A5" s="46"/>
      <c r="B5" s="9" t="s">
        <v>130</v>
      </c>
      <c r="C5" s="10"/>
      <c r="D5" s="49" t="s">
        <v>131</v>
      </c>
    </row>
    <row r="6" spans="1:5" s="33" customFormat="1" thickBot="1">
      <c r="A6" s="46"/>
      <c r="B6"/>
      <c r="C6" s="8"/>
      <c r="D6" s="47"/>
    </row>
    <row r="7" spans="1:5" s="33" customFormat="1" ht="16.5">
      <c r="A7" s="72">
        <v>1</v>
      </c>
      <c r="B7" s="64" t="str">
        <f>POPISI!C2</f>
        <v>Ureditev gradbišča</v>
      </c>
      <c r="C7" s="77" t="s">
        <v>1</v>
      </c>
      <c r="D7" s="50">
        <f>POPISI!G11</f>
        <v>0</v>
      </c>
    </row>
    <row r="8" spans="1:5" s="33" customFormat="1" ht="16.5">
      <c r="A8" s="73">
        <v>2</v>
      </c>
      <c r="B8" s="65" t="str">
        <f>POPISI!C13</f>
        <v>Rušitvena dela</v>
      </c>
      <c r="C8" s="78" t="s">
        <v>1</v>
      </c>
      <c r="D8" s="51">
        <f>POPISI!G21</f>
        <v>0</v>
      </c>
    </row>
    <row r="9" spans="1:5" s="33" customFormat="1" ht="16.5">
      <c r="A9" s="73">
        <v>3</v>
      </c>
      <c r="B9" s="65" t="str">
        <f>[1]POPIS!E30</f>
        <v>Zemeljska dela</v>
      </c>
      <c r="C9" s="78" t="s">
        <v>1</v>
      </c>
      <c r="D9" s="51">
        <f>POPISI!G35</f>
        <v>0</v>
      </c>
    </row>
    <row r="10" spans="1:5" s="34" customFormat="1" ht="19.899999999999999" customHeight="1">
      <c r="A10" s="73">
        <v>4</v>
      </c>
      <c r="B10" s="65" t="str">
        <f>[1]POPIS!E45</f>
        <v>Tesarska dela</v>
      </c>
      <c r="C10" s="78" t="s">
        <v>1</v>
      </c>
      <c r="D10" s="51">
        <f>POPISI!G47</f>
        <v>0</v>
      </c>
    </row>
    <row r="11" spans="1:5" s="35" customFormat="1" ht="18" customHeight="1">
      <c r="A11" s="73">
        <v>5</v>
      </c>
      <c r="B11" s="65" t="str">
        <f>[1]POPIS!E58</f>
        <v>Dela s cementnim betonom</v>
      </c>
      <c r="C11" s="78" t="s">
        <v>1</v>
      </c>
      <c r="D11" s="51">
        <f>POPISI!G59</f>
        <v>0</v>
      </c>
    </row>
    <row r="12" spans="1:5" s="37" customFormat="1" ht="16.899999999999999" customHeight="1">
      <c r="A12" s="73">
        <v>6</v>
      </c>
      <c r="B12" s="65" t="str">
        <f>[1]POPIS!E73</f>
        <v>Delo z jekom za ojačitev</v>
      </c>
      <c r="C12" s="78" t="s">
        <v>1</v>
      </c>
      <c r="D12" s="51">
        <f>POPISI!G65</f>
        <v>0</v>
      </c>
      <c r="E12" s="36"/>
    </row>
    <row r="13" spans="1:5" s="39" customFormat="1" ht="19.149999999999999" customHeight="1">
      <c r="A13" s="73">
        <v>7</v>
      </c>
      <c r="B13" s="65" t="str">
        <f>[1]POPIS!E83</f>
        <v>Hidroizolacija</v>
      </c>
      <c r="C13" s="78" t="s">
        <v>1</v>
      </c>
      <c r="D13" s="51">
        <f>POPISI!G74</f>
        <v>0</v>
      </c>
      <c r="E13" s="38"/>
    </row>
    <row r="14" spans="1:5" s="33" customFormat="1" ht="16.5">
      <c r="A14" s="73">
        <v>8</v>
      </c>
      <c r="B14" s="65" t="str">
        <f>POPISI!C76</f>
        <v>Zidarska dela</v>
      </c>
      <c r="C14" s="78" t="s">
        <v>1</v>
      </c>
      <c r="D14" s="51">
        <f>POPISI!G83</f>
        <v>0</v>
      </c>
    </row>
    <row r="15" spans="1:5" s="33" customFormat="1" ht="16.5">
      <c r="A15" s="73">
        <v>9</v>
      </c>
      <c r="B15" s="65" t="str">
        <f>[1]POPIS!E164</f>
        <v>Voziščna konstrukcija</v>
      </c>
      <c r="C15" s="78" t="s">
        <v>1</v>
      </c>
      <c r="D15" s="51">
        <f>POPISI!G95</f>
        <v>0</v>
      </c>
    </row>
    <row r="16" spans="1:5" s="33" customFormat="1" ht="16.5">
      <c r="A16" s="73">
        <v>10</v>
      </c>
      <c r="B16" s="65" t="str">
        <f>[1]POPIS!E174</f>
        <v>Ključavničarska dela</v>
      </c>
      <c r="C16" s="78" t="s">
        <v>1</v>
      </c>
      <c r="D16" s="51">
        <f>POPISI!G100</f>
        <v>0</v>
      </c>
      <c r="E16" s="40"/>
    </row>
    <row r="17" spans="1:5" s="33" customFormat="1" ht="16.5">
      <c r="A17" s="73">
        <v>11</v>
      </c>
      <c r="B17" s="65" t="str">
        <f>POPISI!C102</f>
        <v>Ureditev struge in brežin</v>
      </c>
      <c r="C17" s="78" t="s">
        <v>1</v>
      </c>
      <c r="D17" s="51">
        <f>POPISI!G110</f>
        <v>0</v>
      </c>
      <c r="E17" s="40"/>
    </row>
    <row r="18" spans="1:5" s="33" customFormat="1" ht="16.5">
      <c r="A18" s="73">
        <v>12</v>
      </c>
      <c r="B18" s="65" t="str">
        <f>POPISI!C112</f>
        <v>Meteorna kanalizacija</v>
      </c>
      <c r="C18" s="78" t="s">
        <v>1</v>
      </c>
      <c r="D18" s="51">
        <f>POPISI!G117</f>
        <v>0</v>
      </c>
      <c r="E18" s="40"/>
    </row>
    <row r="19" spans="1:5" s="33" customFormat="1" ht="16.5">
      <c r="A19" s="73">
        <v>13</v>
      </c>
      <c r="B19" s="65" t="str">
        <f>POPISI!C121</f>
        <v>Geodetska dela</v>
      </c>
      <c r="C19" s="78" t="s">
        <v>1</v>
      </c>
      <c r="D19" s="51">
        <f>POPISI!G124</f>
        <v>0</v>
      </c>
    </row>
    <row r="20" spans="1:5" thickBot="1">
      <c r="A20" s="74">
        <v>14</v>
      </c>
      <c r="B20" s="75" t="str">
        <f>POPISI!C126</f>
        <v>Preiskus, nadzor in tehnična dokumentacija</v>
      </c>
      <c r="C20" s="79" t="s">
        <v>1</v>
      </c>
      <c r="D20" s="76">
        <f>POPISI!G134</f>
        <v>0</v>
      </c>
    </row>
    <row r="21" spans="1:5" thickBot="1">
      <c r="A21" s="74">
        <v>15</v>
      </c>
      <c r="B21" s="75" t="s">
        <v>157</v>
      </c>
      <c r="C21" s="79" t="s">
        <v>1</v>
      </c>
      <c r="D21" s="76">
        <f>(D20+D19+D18+D17+D16+D15+D14+D13+D12+D11+D10+D9+D8+D7)*0.08</f>
        <v>0</v>
      </c>
    </row>
    <row r="22" spans="1:5" ht="68.45" customHeight="1" thickBot="1">
      <c r="A22" s="68" t="s">
        <v>11</v>
      </c>
      <c r="B22" s="69"/>
      <c r="C22" s="70" t="s">
        <v>1</v>
      </c>
      <c r="D22" s="71">
        <f>SUM(D7:D20)</f>
        <v>0</v>
      </c>
    </row>
    <row r="23" spans="1:5" ht="18" thickTop="1" thickBot="1">
      <c r="A23" s="54"/>
      <c r="B23" s="55"/>
      <c r="C23" s="56"/>
      <c r="D23" s="57"/>
    </row>
    <row r="24" spans="1:5" ht="20.45" customHeight="1">
      <c r="A24" s="58"/>
      <c r="B24" s="43"/>
      <c r="C24" s="59"/>
      <c r="D24" s="60"/>
    </row>
    <row r="25" spans="1:5" ht="16.5">
      <c r="A25" s="52"/>
      <c r="B25" s="3" t="s">
        <v>7</v>
      </c>
      <c r="C25" s="6"/>
      <c r="D25" s="53"/>
    </row>
    <row r="26" spans="1:5" ht="16.5">
      <c r="A26" s="52"/>
      <c r="B26" s="3"/>
      <c r="C26" s="6"/>
      <c r="D26" s="53"/>
    </row>
    <row r="27" spans="1:5" ht="45">
      <c r="A27" s="52"/>
      <c r="B27" s="7" t="s">
        <v>8</v>
      </c>
      <c r="C27" s="6"/>
      <c r="D27" s="53"/>
    </row>
    <row r="28" spans="1:5" ht="16.5">
      <c r="A28" s="52"/>
      <c r="B28" s="7"/>
      <c r="C28" s="6"/>
      <c r="D28" s="53"/>
    </row>
    <row r="29" spans="1:5" ht="45">
      <c r="A29" s="52"/>
      <c r="B29" s="7" t="s">
        <v>9</v>
      </c>
      <c r="C29" s="6"/>
      <c r="D29" s="53"/>
    </row>
    <row r="30" spans="1:5" ht="16.5">
      <c r="A30" s="52"/>
      <c r="B30" s="7"/>
      <c r="C30" s="6"/>
      <c r="D30" s="53"/>
    </row>
    <row r="31" spans="1:5" ht="19.149999999999999" customHeight="1">
      <c r="A31" s="52"/>
      <c r="B31" s="7" t="s">
        <v>132</v>
      </c>
      <c r="C31" s="6"/>
      <c r="D31" s="53"/>
    </row>
    <row r="32" spans="1:5" ht="16.5">
      <c r="A32" s="52"/>
      <c r="B32" s="7"/>
      <c r="C32" s="6"/>
      <c r="D32" s="53"/>
    </row>
    <row r="33" spans="1:4" ht="45">
      <c r="A33" s="52"/>
      <c r="B33" s="7" t="s">
        <v>10</v>
      </c>
      <c r="C33" s="6"/>
      <c r="D33" s="53"/>
    </row>
    <row r="34" spans="1:4" thickBot="1">
      <c r="A34" s="61"/>
      <c r="B34" s="55"/>
      <c r="C34" s="62"/>
      <c r="D34" s="63"/>
    </row>
  </sheetData>
  <pageMargins left="0.70866141732283472" right="0.70866141732283472" top="0.74803149606299213" bottom="0.74803149606299213" header="0.31496062992125984" footer="0.31496062992125984"/>
  <pageSetup paperSize="9" scale="72" orientation="portrait" r:id="rId1"/>
  <rowBreaks count="1" manualBreakCount="1">
    <brk id="23"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FC60A-496C-47E7-811B-5C265BF1AD5C}">
  <dimension ref="A1:H134"/>
  <sheetViews>
    <sheetView tabSelected="1" view="pageBreakPreview" topLeftCell="A45" zoomScale="115" zoomScaleNormal="130" zoomScaleSheetLayoutView="115" workbookViewId="0">
      <selection activeCell="L94" sqref="L94"/>
    </sheetView>
  </sheetViews>
  <sheetFormatPr defaultColWidth="9.140625" defaultRowHeight="15"/>
  <cols>
    <col min="1" max="1" width="7.28515625" style="82" customWidth="1"/>
    <col min="2" max="2" width="4.5703125" style="82" customWidth="1"/>
    <col min="3" max="3" width="37.28515625" style="89" customWidth="1"/>
    <col min="4" max="6" width="9.140625" style="82"/>
    <col min="7" max="7" width="15.42578125" style="82" customWidth="1"/>
    <col min="8" max="16384" width="9.140625" style="82"/>
  </cols>
  <sheetData>
    <row r="1" spans="1:7" ht="15.75" thickBot="1">
      <c r="A1" s="80"/>
      <c r="B1" s="80"/>
      <c r="C1" s="80"/>
      <c r="D1" s="81"/>
      <c r="E1" s="80"/>
      <c r="F1" s="80"/>
    </row>
    <row r="2" spans="1:7" ht="15.75" thickBot="1">
      <c r="A2" s="206">
        <v>1</v>
      </c>
      <c r="B2" s="207"/>
      <c r="C2" s="83" t="s">
        <v>135</v>
      </c>
      <c r="D2" s="84"/>
      <c r="E2" s="85"/>
      <c r="F2" s="84"/>
      <c r="G2" s="86"/>
    </row>
    <row r="3" spans="1:7">
      <c r="A3" s="87"/>
      <c r="B3" s="88"/>
      <c r="C3" s="87"/>
      <c r="D3" s="89"/>
      <c r="E3" s="90"/>
      <c r="F3" s="89"/>
      <c r="G3" s="89"/>
    </row>
    <row r="4" spans="1:7" ht="30">
      <c r="A4" s="208" t="s">
        <v>43</v>
      </c>
      <c r="B4" s="209"/>
      <c r="C4" s="91" t="s">
        <v>44</v>
      </c>
      <c r="D4" s="91" t="s">
        <v>45</v>
      </c>
      <c r="E4" s="92" t="s">
        <v>46</v>
      </c>
      <c r="F4" s="91" t="s">
        <v>47</v>
      </c>
      <c r="G4" s="91" t="s">
        <v>48</v>
      </c>
    </row>
    <row r="6" spans="1:7" ht="30">
      <c r="A6" s="93">
        <v>1</v>
      </c>
      <c r="B6" s="94"/>
      <c r="C6" s="147" t="s">
        <v>49</v>
      </c>
      <c r="D6" s="93" t="s">
        <v>50</v>
      </c>
      <c r="E6" s="95">
        <v>6</v>
      </c>
      <c r="F6" s="96"/>
      <c r="G6" s="96">
        <f>E6*F6</f>
        <v>0</v>
      </c>
    </row>
    <row r="7" spans="1:7" ht="90">
      <c r="A7" s="93">
        <v>2</v>
      </c>
      <c r="B7" s="94"/>
      <c r="C7" s="147" t="s">
        <v>143</v>
      </c>
      <c r="D7" s="93" t="s">
        <v>50</v>
      </c>
      <c r="E7" s="95">
        <v>1</v>
      </c>
      <c r="F7" s="96"/>
      <c r="G7" s="96">
        <f>E7*F7</f>
        <v>0</v>
      </c>
    </row>
    <row r="8" spans="1:7" ht="75">
      <c r="A8" s="93">
        <v>3</v>
      </c>
      <c r="B8" s="94"/>
      <c r="C8" s="147" t="s">
        <v>144</v>
      </c>
      <c r="D8" s="93" t="s">
        <v>50</v>
      </c>
      <c r="E8" s="95">
        <v>1</v>
      </c>
      <c r="F8" s="96"/>
      <c r="G8" s="96">
        <f>E8*F8</f>
        <v>0</v>
      </c>
    </row>
    <row r="9" spans="1:7" ht="409.5">
      <c r="A9" s="93">
        <v>4</v>
      </c>
      <c r="B9" s="94"/>
      <c r="C9" s="147" t="s">
        <v>159</v>
      </c>
      <c r="D9" s="93" t="s">
        <v>50</v>
      </c>
      <c r="E9" s="95">
        <v>1</v>
      </c>
      <c r="F9" s="96"/>
      <c r="G9" s="96">
        <f>E9*F9</f>
        <v>0</v>
      </c>
    </row>
    <row r="10" spans="1:7" ht="15.75" thickBot="1">
      <c r="A10" s="93">
        <v>5</v>
      </c>
      <c r="B10" s="94"/>
      <c r="C10" s="147" t="s">
        <v>51</v>
      </c>
      <c r="D10" s="93" t="s">
        <v>52</v>
      </c>
      <c r="E10" s="95">
        <v>1</v>
      </c>
      <c r="F10" s="96"/>
      <c r="G10" s="96">
        <f>E10*F10</f>
        <v>0</v>
      </c>
    </row>
    <row r="11" spans="1:7" ht="15.75" thickBot="1">
      <c r="A11" s="206">
        <v>1</v>
      </c>
      <c r="B11" s="207"/>
      <c r="C11" s="83" t="s">
        <v>53</v>
      </c>
      <c r="D11" s="83"/>
      <c r="E11" s="85"/>
      <c r="F11" s="84"/>
      <c r="G11" s="190">
        <f>SUM(G6:G10)</f>
        <v>0</v>
      </c>
    </row>
    <row r="12" spans="1:7" ht="15.75" thickBot="1">
      <c r="A12" s="97"/>
      <c r="B12" s="148"/>
      <c r="C12" s="149"/>
      <c r="D12" s="118"/>
      <c r="E12" s="150"/>
      <c r="F12" s="118"/>
      <c r="G12" s="151"/>
    </row>
    <row r="13" spans="1:7" ht="15.75" thickBot="1">
      <c r="A13" s="206">
        <v>2</v>
      </c>
      <c r="B13" s="207"/>
      <c r="C13" s="83" t="s">
        <v>136</v>
      </c>
      <c r="D13" s="84"/>
      <c r="E13" s="85"/>
      <c r="F13" s="84"/>
      <c r="G13" s="86"/>
    </row>
    <row r="15" spans="1:7" ht="30">
      <c r="A15" s="204" t="s">
        <v>43</v>
      </c>
      <c r="B15" s="204"/>
      <c r="C15" s="91" t="s">
        <v>44</v>
      </c>
      <c r="D15" s="91" t="s">
        <v>45</v>
      </c>
      <c r="E15" s="92" t="s">
        <v>46</v>
      </c>
      <c r="F15" s="91" t="s">
        <v>47</v>
      </c>
      <c r="G15" s="91" t="s">
        <v>48</v>
      </c>
    </row>
    <row r="16" spans="1:7" ht="30">
      <c r="A16" s="93">
        <v>1</v>
      </c>
      <c r="B16" s="94"/>
      <c r="C16" s="98" t="s">
        <v>54</v>
      </c>
      <c r="D16" s="93" t="s">
        <v>41</v>
      </c>
      <c r="E16" s="95">
        <v>35</v>
      </c>
      <c r="F16" s="96"/>
      <c r="G16" s="96">
        <f>E16*F16</f>
        <v>0</v>
      </c>
    </row>
    <row r="17" spans="1:7" ht="45">
      <c r="A17" s="191">
        <v>2</v>
      </c>
      <c r="B17" s="94"/>
      <c r="C17" s="98" t="s">
        <v>55</v>
      </c>
      <c r="D17" s="93" t="s">
        <v>56</v>
      </c>
      <c r="E17" s="95">
        <f>145+420</f>
        <v>565</v>
      </c>
      <c r="F17" s="96"/>
      <c r="G17" s="96">
        <f>E17*F17</f>
        <v>0</v>
      </c>
    </row>
    <row r="18" spans="1:7" ht="48" customHeight="1">
      <c r="A18" s="93">
        <v>3</v>
      </c>
      <c r="B18" s="94"/>
      <c r="C18" s="98" t="s">
        <v>57</v>
      </c>
      <c r="D18" s="93" t="s">
        <v>58</v>
      </c>
      <c r="E18" s="95">
        <v>20</v>
      </c>
      <c r="F18" s="96"/>
      <c r="G18" s="96">
        <f>E18*F18</f>
        <v>0</v>
      </c>
    </row>
    <row r="19" spans="1:7" ht="45">
      <c r="A19" s="93">
        <v>4</v>
      </c>
      <c r="B19" s="94"/>
      <c r="C19" s="98" t="s">
        <v>59</v>
      </c>
      <c r="D19" s="93" t="s">
        <v>58</v>
      </c>
      <c r="E19" s="95">
        <v>10</v>
      </c>
      <c r="F19" s="96"/>
      <c r="G19" s="96">
        <f>E19*F19</f>
        <v>0</v>
      </c>
    </row>
    <row r="20" spans="1:7" ht="30.75" thickBot="1">
      <c r="A20" s="99">
        <v>5</v>
      </c>
      <c r="B20" s="100"/>
      <c r="C20" s="101" t="s">
        <v>60</v>
      </c>
      <c r="D20" s="99" t="s">
        <v>58</v>
      </c>
      <c r="E20" s="102">
        <v>10</v>
      </c>
      <c r="F20" s="103"/>
      <c r="G20" s="103">
        <f>E20*F20</f>
        <v>0</v>
      </c>
    </row>
    <row r="21" spans="1:7" ht="16.5" customHeight="1" thickBot="1">
      <c r="A21" s="104">
        <f>A13</f>
        <v>2</v>
      </c>
      <c r="B21" s="203" t="s">
        <v>61</v>
      </c>
      <c r="C21" s="203"/>
      <c r="D21" s="83"/>
      <c r="E21" s="105"/>
      <c r="F21" s="106"/>
      <c r="G21" s="189">
        <f>SUM(G16:G20)</f>
        <v>0</v>
      </c>
    </row>
    <row r="22" spans="1:7" ht="15.75" thickBot="1"/>
    <row r="23" spans="1:7" ht="15.75" thickBot="1">
      <c r="A23" s="210" t="s">
        <v>141</v>
      </c>
      <c r="B23" s="211"/>
      <c r="C23" s="83" t="s">
        <v>62</v>
      </c>
      <c r="D23" s="84"/>
      <c r="E23" s="85"/>
      <c r="F23" s="84"/>
      <c r="G23" s="86"/>
    </row>
    <row r="24" spans="1:7" ht="30">
      <c r="A24" s="204" t="s">
        <v>43</v>
      </c>
      <c r="B24" s="204"/>
      <c r="C24" s="91" t="s">
        <v>44</v>
      </c>
      <c r="D24" s="91" t="s">
        <v>45</v>
      </c>
      <c r="E24" s="92" t="s">
        <v>46</v>
      </c>
      <c r="F24" s="91" t="s">
        <v>47</v>
      </c>
      <c r="G24" s="91" t="s">
        <v>48</v>
      </c>
    </row>
    <row r="25" spans="1:7" ht="61.15" customHeight="1">
      <c r="A25" s="93">
        <v>1</v>
      </c>
      <c r="B25" s="94"/>
      <c r="C25" s="98" t="s">
        <v>63</v>
      </c>
      <c r="D25" s="93" t="s">
        <v>58</v>
      </c>
      <c r="E25" s="95">
        <v>200</v>
      </c>
      <c r="F25" s="96"/>
      <c r="G25" s="96">
        <f>E25*F25</f>
        <v>0</v>
      </c>
    </row>
    <row r="26" spans="1:7" ht="60">
      <c r="A26" s="93">
        <v>2</v>
      </c>
      <c r="B26" s="94"/>
      <c r="C26" s="98" t="s">
        <v>64</v>
      </c>
      <c r="D26" s="93" t="s">
        <v>58</v>
      </c>
      <c r="E26" s="95">
        <v>395</v>
      </c>
      <c r="F26" s="96"/>
      <c r="G26" s="96">
        <f>E26*F26</f>
        <v>0</v>
      </c>
    </row>
    <row r="27" spans="1:7" ht="60">
      <c r="A27" s="93">
        <v>3</v>
      </c>
      <c r="B27" s="94"/>
      <c r="C27" s="98" t="s">
        <v>65</v>
      </c>
      <c r="D27" s="93" t="s">
        <v>58</v>
      </c>
      <c r="E27" s="95">
        <v>50</v>
      </c>
      <c r="F27" s="96"/>
      <c r="G27" s="96">
        <f>E27*F27</f>
        <v>0</v>
      </c>
    </row>
    <row r="28" spans="1:7" ht="59.25" customHeight="1">
      <c r="A28" s="93">
        <v>4</v>
      </c>
      <c r="B28" s="94"/>
      <c r="C28" s="98" t="s">
        <v>147</v>
      </c>
      <c r="D28" s="93" t="s">
        <v>58</v>
      </c>
      <c r="E28" s="95">
        <v>140</v>
      </c>
      <c r="F28" s="96"/>
      <c r="G28" s="96">
        <f t="shared" ref="G28:G34" si="0">E28*F28</f>
        <v>0</v>
      </c>
    </row>
    <row r="29" spans="1:7" ht="45">
      <c r="A29" s="93">
        <v>5</v>
      </c>
      <c r="B29" s="94"/>
      <c r="C29" s="98" t="s">
        <v>163</v>
      </c>
      <c r="D29" s="93" t="s">
        <v>58</v>
      </c>
      <c r="E29" s="95">
        <f>780*0.4</f>
        <v>312</v>
      </c>
      <c r="F29" s="96"/>
      <c r="G29" s="96">
        <f t="shared" si="0"/>
        <v>0</v>
      </c>
    </row>
    <row r="30" spans="1:7" ht="45">
      <c r="A30" s="93">
        <v>6</v>
      </c>
      <c r="B30" s="94"/>
      <c r="C30" s="98" t="s">
        <v>164</v>
      </c>
      <c r="D30" s="93" t="s">
        <v>58</v>
      </c>
      <c r="E30" s="95">
        <f>780*0.2</f>
        <v>156</v>
      </c>
      <c r="F30" s="96"/>
      <c r="G30" s="96">
        <f t="shared" si="0"/>
        <v>0</v>
      </c>
    </row>
    <row r="31" spans="1:7" ht="45">
      <c r="A31" s="93">
        <v>7</v>
      </c>
      <c r="B31" s="94"/>
      <c r="C31" s="98" t="s">
        <v>66</v>
      </c>
      <c r="D31" s="93" t="s">
        <v>56</v>
      </c>
      <c r="E31" s="95">
        <v>50</v>
      </c>
      <c r="F31" s="96"/>
      <c r="G31" s="96">
        <f t="shared" si="0"/>
        <v>0</v>
      </c>
    </row>
    <row r="32" spans="1:7" ht="45">
      <c r="A32" s="93">
        <v>8</v>
      </c>
      <c r="B32" s="100"/>
      <c r="C32" s="101" t="s">
        <v>161</v>
      </c>
      <c r="D32" s="99" t="s">
        <v>74</v>
      </c>
      <c r="E32" s="102">
        <v>120</v>
      </c>
      <c r="F32" s="103"/>
      <c r="G32" s="103">
        <f t="shared" si="0"/>
        <v>0</v>
      </c>
    </row>
    <row r="33" spans="1:7" ht="30">
      <c r="A33" s="93">
        <v>9</v>
      </c>
      <c r="B33" s="100"/>
      <c r="C33" s="101" t="s">
        <v>162</v>
      </c>
      <c r="D33" s="99" t="s">
        <v>50</v>
      </c>
      <c r="E33" s="102">
        <v>2</v>
      </c>
      <c r="F33" s="103"/>
      <c r="G33" s="103">
        <f t="shared" si="0"/>
        <v>0</v>
      </c>
    </row>
    <row r="34" spans="1:7" ht="30.75" thickBot="1">
      <c r="A34" s="93">
        <v>10</v>
      </c>
      <c r="B34" s="100"/>
      <c r="C34" s="101" t="s">
        <v>67</v>
      </c>
      <c r="D34" s="99" t="s">
        <v>56</v>
      </c>
      <c r="E34" s="102">
        <v>780</v>
      </c>
      <c r="F34" s="103"/>
      <c r="G34" s="103">
        <f t="shared" si="0"/>
        <v>0</v>
      </c>
    </row>
    <row r="35" spans="1:7" ht="15" customHeight="1" thickBot="1">
      <c r="A35" s="104" t="str">
        <f>A23</f>
        <v>3.0</v>
      </c>
      <c r="B35" s="203" t="s">
        <v>68</v>
      </c>
      <c r="C35" s="203"/>
      <c r="D35" s="83"/>
      <c r="E35" s="105"/>
      <c r="F35" s="106"/>
      <c r="G35" s="171">
        <f>SUM(G25:G34)</f>
        <v>0</v>
      </c>
    </row>
    <row r="36" spans="1:7" ht="15.75" thickBot="1"/>
    <row r="37" spans="1:7" ht="15.75" thickBot="1">
      <c r="A37" s="104">
        <v>4</v>
      </c>
      <c r="B37" s="108"/>
      <c r="C37" s="83" t="s">
        <v>69</v>
      </c>
      <c r="D37" s="84"/>
      <c r="E37" s="85"/>
      <c r="F37" s="84"/>
      <c r="G37" s="86"/>
    </row>
    <row r="38" spans="1:7" ht="30">
      <c r="A38" s="205" t="s">
        <v>43</v>
      </c>
      <c r="B38" s="205"/>
      <c r="C38" s="109" t="s">
        <v>44</v>
      </c>
      <c r="D38" s="109" t="s">
        <v>45</v>
      </c>
      <c r="E38" s="110" t="s">
        <v>46</v>
      </c>
      <c r="F38" s="109" t="s">
        <v>47</v>
      </c>
      <c r="G38" s="109" t="s">
        <v>48</v>
      </c>
    </row>
    <row r="39" spans="1:7" ht="45">
      <c r="A39" s="93">
        <v>1</v>
      </c>
      <c r="B39" s="94"/>
      <c r="C39" s="98" t="s">
        <v>70</v>
      </c>
      <c r="D39" s="93" t="s">
        <v>56</v>
      </c>
      <c r="E39" s="95">
        <v>20</v>
      </c>
      <c r="F39" s="96"/>
      <c r="G39" s="96">
        <f>E39*F39</f>
        <v>0</v>
      </c>
    </row>
    <row r="40" spans="1:7" ht="64.5" customHeight="1">
      <c r="A40" s="93">
        <v>2</v>
      </c>
      <c r="B40" s="94"/>
      <c r="C40" s="98" t="s">
        <v>71</v>
      </c>
      <c r="D40" s="93" t="s">
        <v>56</v>
      </c>
      <c r="E40" s="95">
        <v>100</v>
      </c>
      <c r="F40" s="96"/>
      <c r="G40" s="96">
        <f>E40*F40</f>
        <v>0</v>
      </c>
    </row>
    <row r="41" spans="1:7" ht="60">
      <c r="A41" s="93">
        <v>3</v>
      </c>
      <c r="B41" s="94"/>
      <c r="C41" s="98" t="s">
        <v>72</v>
      </c>
      <c r="D41" s="93" t="s">
        <v>56</v>
      </c>
      <c r="E41" s="95">
        <v>60</v>
      </c>
      <c r="F41" s="96"/>
      <c r="G41" s="96">
        <f>E41*F41</f>
        <v>0</v>
      </c>
    </row>
    <row r="42" spans="1:7" ht="60">
      <c r="A42" s="93">
        <v>4</v>
      </c>
      <c r="B42" s="94"/>
      <c r="C42" s="98" t="s">
        <v>73</v>
      </c>
      <c r="D42" s="93" t="s">
        <v>74</v>
      </c>
      <c r="E42" s="95">
        <v>25</v>
      </c>
      <c r="F42" s="96"/>
      <c r="G42" s="96">
        <f t="shared" ref="G42:G46" si="1">E42*F42</f>
        <v>0</v>
      </c>
    </row>
    <row r="43" spans="1:7" ht="75">
      <c r="A43" s="93">
        <v>5</v>
      </c>
      <c r="B43" s="94"/>
      <c r="C43" s="98" t="s">
        <v>75</v>
      </c>
      <c r="D43" s="93" t="s">
        <v>56</v>
      </c>
      <c r="E43" s="95">
        <v>25</v>
      </c>
      <c r="F43" s="96"/>
      <c r="G43" s="96">
        <f>E43*F43</f>
        <v>0</v>
      </c>
    </row>
    <row r="44" spans="1:7" ht="46.5" customHeight="1">
      <c r="A44" s="99">
        <v>6</v>
      </c>
      <c r="B44" s="100"/>
      <c r="C44" s="101" t="s">
        <v>76</v>
      </c>
      <c r="D44" s="99" t="s">
        <v>56</v>
      </c>
      <c r="E44" s="102">
        <v>10</v>
      </c>
      <c r="F44" s="103"/>
      <c r="G44" s="103">
        <f t="shared" si="1"/>
        <v>0</v>
      </c>
    </row>
    <row r="45" spans="1:7" ht="60.6" customHeight="1">
      <c r="A45" s="93">
        <v>7</v>
      </c>
      <c r="B45" s="94"/>
      <c r="C45" s="98" t="s">
        <v>77</v>
      </c>
      <c r="D45" s="93" t="s">
        <v>56</v>
      </c>
      <c r="E45" s="95">
        <v>10</v>
      </c>
      <c r="F45" s="96"/>
      <c r="G45" s="103">
        <f t="shared" si="1"/>
        <v>0</v>
      </c>
    </row>
    <row r="46" spans="1:7" ht="45.75" thickBot="1">
      <c r="A46" s="99">
        <v>8</v>
      </c>
      <c r="B46" s="100"/>
      <c r="C46" s="101" t="s">
        <v>78</v>
      </c>
      <c r="D46" s="99" t="s">
        <v>56</v>
      </c>
      <c r="E46" s="102">
        <v>30</v>
      </c>
      <c r="F46" s="103"/>
      <c r="G46" s="103">
        <f t="shared" si="1"/>
        <v>0</v>
      </c>
    </row>
    <row r="47" spans="1:7" ht="15.75" thickBot="1">
      <c r="A47" s="104">
        <f>A37</f>
        <v>4</v>
      </c>
      <c r="B47" s="203" t="s">
        <v>79</v>
      </c>
      <c r="C47" s="203"/>
      <c r="D47" s="83"/>
      <c r="E47" s="105"/>
      <c r="F47" s="106"/>
      <c r="G47" s="171">
        <f>SUM(G39:G46)</f>
        <v>0</v>
      </c>
    </row>
    <row r="48" spans="1:7" ht="15.75" thickBot="1"/>
    <row r="49" spans="1:7" ht="30.75" thickBot="1">
      <c r="A49" s="104">
        <v>5</v>
      </c>
      <c r="B49" s="108"/>
      <c r="C49" s="83" t="s">
        <v>80</v>
      </c>
      <c r="D49" s="84"/>
      <c r="E49" s="85"/>
      <c r="F49" s="84"/>
      <c r="G49" s="86"/>
    </row>
    <row r="50" spans="1:7" ht="30">
      <c r="A50" s="205" t="s">
        <v>43</v>
      </c>
      <c r="B50" s="205"/>
      <c r="C50" s="109" t="s">
        <v>44</v>
      </c>
      <c r="D50" s="109" t="s">
        <v>45</v>
      </c>
      <c r="E50" s="110" t="s">
        <v>46</v>
      </c>
      <c r="F50" s="109" t="s">
        <v>47</v>
      </c>
      <c r="G50" s="109" t="s">
        <v>48</v>
      </c>
    </row>
    <row r="51" spans="1:7" ht="45">
      <c r="A51" s="93">
        <v>1</v>
      </c>
      <c r="B51" s="94"/>
      <c r="C51" s="98" t="s">
        <v>81</v>
      </c>
      <c r="D51" s="93" t="s">
        <v>58</v>
      </c>
      <c r="E51" s="95">
        <v>6</v>
      </c>
      <c r="F51" s="96"/>
      <c r="G51" s="96">
        <f>E51*F51</f>
        <v>0</v>
      </c>
    </row>
    <row r="52" spans="1:7" ht="45">
      <c r="A52" s="93">
        <v>2</v>
      </c>
      <c r="B52" s="94"/>
      <c r="C52" s="98" t="s">
        <v>148</v>
      </c>
      <c r="D52" s="93" t="s">
        <v>58</v>
      </c>
      <c r="E52" s="95">
        <v>22</v>
      </c>
      <c r="F52" s="96"/>
      <c r="G52" s="96">
        <f t="shared" ref="G52:G58" si="2">E52*F52</f>
        <v>0</v>
      </c>
    </row>
    <row r="53" spans="1:7" ht="45">
      <c r="A53" s="111">
        <v>3</v>
      </c>
      <c r="B53" s="112"/>
      <c r="C53" s="113" t="s">
        <v>149</v>
      </c>
      <c r="D53" s="111" t="s">
        <v>58</v>
      </c>
      <c r="E53" s="114">
        <v>25</v>
      </c>
      <c r="F53" s="115"/>
      <c r="G53" s="115">
        <f t="shared" si="2"/>
        <v>0</v>
      </c>
    </row>
    <row r="54" spans="1:7" ht="60">
      <c r="A54" s="111">
        <v>4</v>
      </c>
      <c r="B54" s="112"/>
      <c r="C54" s="113" t="s">
        <v>150</v>
      </c>
      <c r="D54" s="111" t="s">
        <v>58</v>
      </c>
      <c r="E54" s="114">
        <v>13</v>
      </c>
      <c r="F54" s="115"/>
      <c r="G54" s="115">
        <f t="shared" si="2"/>
        <v>0</v>
      </c>
    </row>
    <row r="55" spans="1:7" ht="45">
      <c r="A55" s="111">
        <v>5</v>
      </c>
      <c r="B55" s="112"/>
      <c r="C55" s="113" t="s">
        <v>151</v>
      </c>
      <c r="D55" s="111" t="s">
        <v>58</v>
      </c>
      <c r="E55" s="114">
        <v>10</v>
      </c>
      <c r="F55" s="115"/>
      <c r="G55" s="115">
        <f t="shared" si="2"/>
        <v>0</v>
      </c>
    </row>
    <row r="56" spans="1:7" ht="50.25" customHeight="1">
      <c r="A56" s="116">
        <v>6</v>
      </c>
      <c r="B56" s="117"/>
      <c r="C56" s="118" t="s">
        <v>152</v>
      </c>
      <c r="D56" s="116" t="s">
        <v>58</v>
      </c>
      <c r="E56" s="119">
        <v>6</v>
      </c>
      <c r="F56" s="120"/>
      <c r="G56" s="120">
        <f t="shared" si="2"/>
        <v>0</v>
      </c>
    </row>
    <row r="57" spans="1:7" ht="43.15" customHeight="1">
      <c r="A57" s="111">
        <v>7</v>
      </c>
      <c r="B57" s="112"/>
      <c r="C57" s="113" t="s">
        <v>153</v>
      </c>
      <c r="D57" s="111" t="s">
        <v>58</v>
      </c>
      <c r="E57" s="114">
        <v>5</v>
      </c>
      <c r="F57" s="115"/>
      <c r="G57" s="115">
        <f t="shared" si="2"/>
        <v>0</v>
      </c>
    </row>
    <row r="58" spans="1:7" ht="48.75" customHeight="1" thickBot="1">
      <c r="A58" s="99">
        <v>8</v>
      </c>
      <c r="B58" s="100"/>
      <c r="C58" s="101" t="s">
        <v>154</v>
      </c>
      <c r="D58" s="99" t="s">
        <v>58</v>
      </c>
      <c r="E58" s="102">
        <v>5</v>
      </c>
      <c r="F58" s="103"/>
      <c r="G58" s="103">
        <f t="shared" si="2"/>
        <v>0</v>
      </c>
    </row>
    <row r="59" spans="1:7" ht="15.75" thickBot="1">
      <c r="A59" s="104">
        <f>A49</f>
        <v>5</v>
      </c>
      <c r="B59" s="203" t="s">
        <v>82</v>
      </c>
      <c r="C59" s="203"/>
      <c r="D59" s="83"/>
      <c r="E59" s="105"/>
      <c r="F59" s="106"/>
      <c r="G59" s="171">
        <f>SUM(G51:G58)</f>
        <v>0</v>
      </c>
    </row>
    <row r="60" spans="1:7" ht="15.75" thickBot="1"/>
    <row r="61" spans="1:7" ht="15.75" thickBot="1">
      <c r="A61" s="104">
        <v>6</v>
      </c>
      <c r="B61" s="108"/>
      <c r="C61" s="121" t="s">
        <v>83</v>
      </c>
      <c r="D61" s="122"/>
      <c r="E61" s="123"/>
      <c r="F61" s="122"/>
      <c r="G61" s="124"/>
    </row>
    <row r="62" spans="1:7" ht="30">
      <c r="A62" s="205" t="s">
        <v>43</v>
      </c>
      <c r="B62" s="205"/>
      <c r="C62" s="109" t="s">
        <v>44</v>
      </c>
      <c r="D62" s="109" t="s">
        <v>45</v>
      </c>
      <c r="E62" s="110" t="s">
        <v>46</v>
      </c>
      <c r="F62" s="109" t="s">
        <v>47</v>
      </c>
      <c r="G62" s="109" t="s">
        <v>48</v>
      </c>
    </row>
    <row r="63" spans="1:7" ht="46.9" customHeight="1">
      <c r="A63" s="125">
        <v>1</v>
      </c>
      <c r="B63" s="126"/>
      <c r="C63" s="127" t="s">
        <v>84</v>
      </c>
      <c r="D63" s="126" t="s">
        <v>27</v>
      </c>
      <c r="E63" s="128">
        <v>6000</v>
      </c>
      <c r="F63" s="129"/>
      <c r="G63" s="129">
        <f>E63*F63</f>
        <v>0</v>
      </c>
    </row>
    <row r="64" spans="1:7" ht="46.9" customHeight="1" thickBot="1">
      <c r="A64" s="130">
        <v>2</v>
      </c>
      <c r="B64" s="131"/>
      <c r="C64" s="132" t="s">
        <v>85</v>
      </c>
      <c r="D64" s="131" t="s">
        <v>27</v>
      </c>
      <c r="E64" s="133">
        <v>10500</v>
      </c>
      <c r="F64" s="134"/>
      <c r="G64" s="134">
        <f>E64*F64</f>
        <v>0</v>
      </c>
    </row>
    <row r="65" spans="1:7" ht="15.75" thickBot="1">
      <c r="A65" s="104">
        <f>A61</f>
        <v>6</v>
      </c>
      <c r="B65" s="203" t="s">
        <v>86</v>
      </c>
      <c r="C65" s="203"/>
      <c r="D65" s="83"/>
      <c r="E65" s="105"/>
      <c r="F65" s="106"/>
      <c r="G65" s="107">
        <f>SUM(G63:G64)</f>
        <v>0</v>
      </c>
    </row>
    <row r="66" spans="1:7" ht="15.75" thickBot="1"/>
    <row r="67" spans="1:7" ht="15.75" thickBot="1">
      <c r="A67" s="104">
        <v>7</v>
      </c>
      <c r="B67" s="135"/>
      <c r="C67" s="105" t="s">
        <v>87</v>
      </c>
      <c r="D67" s="135"/>
      <c r="E67" s="135"/>
      <c r="F67" s="135"/>
      <c r="G67" s="136"/>
    </row>
    <row r="68" spans="1:7" ht="30">
      <c r="A68" s="205" t="s">
        <v>43</v>
      </c>
      <c r="B68" s="205"/>
      <c r="C68" s="109" t="s">
        <v>44</v>
      </c>
      <c r="D68" s="109" t="s">
        <v>45</v>
      </c>
      <c r="E68" s="110" t="s">
        <v>46</v>
      </c>
      <c r="F68" s="109" t="s">
        <v>47</v>
      </c>
      <c r="G68" s="109" t="s">
        <v>48</v>
      </c>
    </row>
    <row r="69" spans="1:7" ht="45">
      <c r="A69" s="111">
        <v>1</v>
      </c>
      <c r="B69" s="112"/>
      <c r="C69" s="192" t="s">
        <v>88</v>
      </c>
      <c r="D69" s="111" t="s">
        <v>56</v>
      </c>
      <c r="E69" s="196">
        <v>50</v>
      </c>
      <c r="F69" s="197"/>
      <c r="G69" s="193">
        <f>E69*F69</f>
        <v>0</v>
      </c>
    </row>
    <row r="70" spans="1:7" ht="30">
      <c r="A70" s="111">
        <v>2</v>
      </c>
      <c r="B70" s="112"/>
      <c r="C70" s="192" t="s">
        <v>167</v>
      </c>
      <c r="D70" s="111" t="s">
        <v>56</v>
      </c>
      <c r="E70" s="196">
        <v>180</v>
      </c>
      <c r="F70" s="197"/>
      <c r="G70" s="193">
        <f>E70*F70</f>
        <v>0</v>
      </c>
    </row>
    <row r="71" spans="1:7" ht="75">
      <c r="A71" s="111">
        <v>3</v>
      </c>
      <c r="B71" s="112"/>
      <c r="C71" s="152" t="s">
        <v>89</v>
      </c>
      <c r="D71" s="137" t="s">
        <v>56</v>
      </c>
      <c r="E71" s="194">
        <v>50</v>
      </c>
      <c r="F71" s="195"/>
      <c r="G71" s="153">
        <f t="shared" ref="G71:G73" si="3">E71*F71</f>
        <v>0</v>
      </c>
    </row>
    <row r="72" spans="1:7" ht="30">
      <c r="A72" s="116">
        <v>4</v>
      </c>
      <c r="B72" s="117"/>
      <c r="C72" s="152" t="s">
        <v>90</v>
      </c>
      <c r="D72" s="116" t="s">
        <v>56</v>
      </c>
      <c r="E72" s="119">
        <v>50</v>
      </c>
      <c r="F72" s="120"/>
      <c r="G72" s="153">
        <f t="shared" si="3"/>
        <v>0</v>
      </c>
    </row>
    <row r="73" spans="1:7" ht="45.75" thickBot="1">
      <c r="A73" s="116">
        <v>5</v>
      </c>
      <c r="B73" s="117"/>
      <c r="C73" s="154" t="s">
        <v>91</v>
      </c>
      <c r="D73" s="116" t="s">
        <v>56</v>
      </c>
      <c r="E73" s="119">
        <v>50</v>
      </c>
      <c r="F73" s="120"/>
      <c r="G73" s="155">
        <f t="shared" si="3"/>
        <v>0</v>
      </c>
    </row>
    <row r="74" spans="1:7" ht="15.75" customHeight="1" thickBot="1">
      <c r="A74" s="104">
        <f>A67</f>
        <v>7</v>
      </c>
      <c r="B74" s="203" t="s">
        <v>92</v>
      </c>
      <c r="C74" s="203"/>
      <c r="D74" s="83"/>
      <c r="E74" s="105"/>
      <c r="F74" s="106"/>
      <c r="G74" s="171">
        <f>SUM(G69:G73)</f>
        <v>0</v>
      </c>
    </row>
    <row r="75" spans="1:7" ht="15.75" thickBot="1">
      <c r="G75" s="156"/>
    </row>
    <row r="76" spans="1:7" ht="15.75" thickBot="1">
      <c r="A76" s="104">
        <v>8</v>
      </c>
      <c r="B76" s="135"/>
      <c r="C76" s="105" t="s">
        <v>93</v>
      </c>
      <c r="D76" s="135"/>
      <c r="E76" s="135"/>
      <c r="F76" s="135"/>
      <c r="G76" s="136"/>
    </row>
    <row r="77" spans="1:7" ht="30">
      <c r="A77" s="212" t="s">
        <v>43</v>
      </c>
      <c r="B77" s="213"/>
      <c r="C77" s="109" t="s">
        <v>44</v>
      </c>
      <c r="D77" s="109" t="s">
        <v>45</v>
      </c>
      <c r="E77" s="110" t="s">
        <v>46</v>
      </c>
      <c r="F77" s="109" t="s">
        <v>47</v>
      </c>
      <c r="G77" s="109" t="s">
        <v>48</v>
      </c>
    </row>
    <row r="78" spans="1:7" ht="30">
      <c r="A78" s="116">
        <v>1</v>
      </c>
      <c r="B78" s="117"/>
      <c r="C78" s="138" t="s">
        <v>155</v>
      </c>
      <c r="D78" s="116" t="s">
        <v>74</v>
      </c>
      <c r="E78" s="119">
        <v>25</v>
      </c>
      <c r="F78" s="120"/>
      <c r="G78" s="120">
        <f>E78*F78</f>
        <v>0</v>
      </c>
    </row>
    <row r="79" spans="1:7" ht="60">
      <c r="A79" s="111">
        <v>2</v>
      </c>
      <c r="B79" s="112"/>
      <c r="C79" s="113" t="s">
        <v>94</v>
      </c>
      <c r="D79" s="111" t="s">
        <v>58</v>
      </c>
      <c r="E79" s="114">
        <v>15</v>
      </c>
      <c r="F79" s="115"/>
      <c r="G79" s="120">
        <f t="shared" ref="G79:G82" si="4">E79*F79</f>
        <v>0</v>
      </c>
    </row>
    <row r="80" spans="1:7" ht="49.5" customHeight="1">
      <c r="A80" s="116">
        <v>3</v>
      </c>
      <c r="B80" s="117"/>
      <c r="C80" s="138" t="s">
        <v>95</v>
      </c>
      <c r="D80" s="116" t="s">
        <v>58</v>
      </c>
      <c r="E80" s="119">
        <v>30</v>
      </c>
      <c r="F80" s="120"/>
      <c r="G80" s="120">
        <f t="shared" si="4"/>
        <v>0</v>
      </c>
    </row>
    <row r="81" spans="1:7" ht="45">
      <c r="A81" s="111">
        <v>4</v>
      </c>
      <c r="B81" s="112"/>
      <c r="C81" s="113" t="s">
        <v>96</v>
      </c>
      <c r="D81" s="111" t="s">
        <v>50</v>
      </c>
      <c r="E81" s="114">
        <v>13</v>
      </c>
      <c r="F81" s="115"/>
      <c r="G81" s="115">
        <f t="shared" si="4"/>
        <v>0</v>
      </c>
    </row>
    <row r="82" spans="1:7" ht="30.75" thickBot="1">
      <c r="A82" s="116">
        <v>5</v>
      </c>
      <c r="B82" s="117"/>
      <c r="C82" s="138" t="s">
        <v>97</v>
      </c>
      <c r="D82" s="116" t="s">
        <v>58</v>
      </c>
      <c r="E82" s="119">
        <v>15</v>
      </c>
      <c r="F82" s="120"/>
      <c r="G82" s="120">
        <f t="shared" si="4"/>
        <v>0</v>
      </c>
    </row>
    <row r="83" spans="1:7" ht="15.75" thickBot="1">
      <c r="A83" s="139">
        <f>A76</f>
        <v>8</v>
      </c>
      <c r="B83" s="135"/>
      <c r="C83" s="105" t="s">
        <v>98</v>
      </c>
      <c r="D83" s="135"/>
      <c r="E83" s="135"/>
      <c r="F83" s="135"/>
      <c r="G83" s="188">
        <f>SUM(G78:G82)</f>
        <v>0</v>
      </c>
    </row>
    <row r="84" spans="1:7" ht="15.75" thickBot="1"/>
    <row r="85" spans="1:7" ht="15.75" thickBot="1">
      <c r="A85" s="139">
        <v>9</v>
      </c>
      <c r="B85" s="135"/>
      <c r="C85" s="105" t="s">
        <v>99</v>
      </c>
      <c r="D85" s="135"/>
      <c r="E85" s="135"/>
      <c r="F85" s="135"/>
      <c r="G85" s="136"/>
    </row>
    <row r="86" spans="1:7" ht="30">
      <c r="A86" s="214" t="s">
        <v>43</v>
      </c>
      <c r="B86" s="215"/>
      <c r="C86" s="109" t="s">
        <v>44</v>
      </c>
      <c r="D86" s="109" t="s">
        <v>45</v>
      </c>
      <c r="E86" s="110" t="s">
        <v>46</v>
      </c>
      <c r="F86" s="109" t="s">
        <v>47</v>
      </c>
      <c r="G86" s="109" t="s">
        <v>48</v>
      </c>
    </row>
    <row r="87" spans="1:7" ht="45">
      <c r="A87" s="116">
        <v>1</v>
      </c>
      <c r="B87" s="117"/>
      <c r="C87" s="152" t="s">
        <v>165</v>
      </c>
      <c r="D87" s="116" t="s">
        <v>56</v>
      </c>
      <c r="E87" s="119">
        <f>E90+E89</f>
        <v>835</v>
      </c>
      <c r="F87" s="120"/>
      <c r="G87" s="120">
        <f>E87*F87</f>
        <v>0</v>
      </c>
    </row>
    <row r="88" spans="1:7" ht="45">
      <c r="A88" s="116">
        <v>2</v>
      </c>
      <c r="B88" s="117"/>
      <c r="C88" s="154" t="s">
        <v>100</v>
      </c>
      <c r="D88" s="116" t="s">
        <v>56</v>
      </c>
      <c r="E88" s="119">
        <v>145</v>
      </c>
      <c r="F88" s="120"/>
      <c r="G88" s="120">
        <f t="shared" ref="G88:G93" si="5">E88*F88</f>
        <v>0</v>
      </c>
    </row>
    <row r="89" spans="1:7" ht="45">
      <c r="A89" s="116">
        <v>3</v>
      </c>
      <c r="B89" s="117"/>
      <c r="C89" s="154" t="s">
        <v>166</v>
      </c>
      <c r="D89" s="116" t="s">
        <v>56</v>
      </c>
      <c r="E89" s="119">
        <v>210</v>
      </c>
      <c r="F89" s="120"/>
      <c r="G89" s="120">
        <f t="shared" ref="G89" si="6">E89*F89</f>
        <v>0</v>
      </c>
    </row>
    <row r="90" spans="1:7" ht="45">
      <c r="A90" s="116">
        <v>3</v>
      </c>
      <c r="B90" s="117"/>
      <c r="C90" s="154" t="s">
        <v>142</v>
      </c>
      <c r="D90" s="116" t="s">
        <v>56</v>
      </c>
      <c r="E90" s="119">
        <v>625</v>
      </c>
      <c r="F90" s="120"/>
      <c r="G90" s="120">
        <f t="shared" si="5"/>
        <v>0</v>
      </c>
    </row>
    <row r="91" spans="1:7" ht="45">
      <c r="A91" s="116">
        <v>4</v>
      </c>
      <c r="B91" s="117"/>
      <c r="C91" s="154" t="s">
        <v>168</v>
      </c>
      <c r="D91" s="116" t="s">
        <v>74</v>
      </c>
      <c r="E91" s="119">
        <v>85</v>
      </c>
      <c r="F91" s="120"/>
      <c r="G91" s="120">
        <f t="shared" si="5"/>
        <v>0</v>
      </c>
    </row>
    <row r="92" spans="1:7" ht="30">
      <c r="A92" s="116">
        <v>5</v>
      </c>
      <c r="B92" s="117"/>
      <c r="C92" s="154" t="s">
        <v>169</v>
      </c>
      <c r="D92" s="116" t="s">
        <v>170</v>
      </c>
      <c r="E92" s="119">
        <v>4</v>
      </c>
      <c r="F92" s="120"/>
      <c r="G92" s="120">
        <f t="shared" si="5"/>
        <v>0</v>
      </c>
    </row>
    <row r="93" spans="1:7" ht="30">
      <c r="A93" s="116">
        <v>6</v>
      </c>
      <c r="B93" s="117"/>
      <c r="C93" s="154" t="s">
        <v>171</v>
      </c>
      <c r="D93" s="116" t="s">
        <v>170</v>
      </c>
      <c r="E93" s="119">
        <v>4</v>
      </c>
      <c r="F93" s="120"/>
      <c r="G93" s="120">
        <f t="shared" si="5"/>
        <v>0</v>
      </c>
    </row>
    <row r="94" spans="1:7" ht="60.75" thickBot="1">
      <c r="A94" s="116">
        <v>7</v>
      </c>
      <c r="B94" s="117"/>
      <c r="C94" s="154" t="s">
        <v>101</v>
      </c>
      <c r="D94" s="116" t="s">
        <v>56</v>
      </c>
      <c r="E94" s="119">
        <v>65</v>
      </c>
      <c r="F94" s="120"/>
      <c r="G94" s="120">
        <f>E94*F94</f>
        <v>0</v>
      </c>
    </row>
    <row r="95" spans="1:7" ht="15.75" thickBot="1">
      <c r="A95" s="139">
        <v>9</v>
      </c>
      <c r="B95" s="140"/>
      <c r="C95" s="83" t="s">
        <v>102</v>
      </c>
      <c r="D95" s="84"/>
      <c r="E95" s="85"/>
      <c r="F95" s="84"/>
      <c r="G95" s="172">
        <f>SUM(G87:G94)</f>
        <v>0</v>
      </c>
    </row>
    <row r="96" spans="1:7" ht="15.75" thickBot="1"/>
    <row r="97" spans="1:7" ht="15.75" thickBot="1">
      <c r="A97" s="139">
        <v>10</v>
      </c>
      <c r="B97" s="135"/>
      <c r="C97" s="105" t="s">
        <v>103</v>
      </c>
      <c r="D97" s="135"/>
      <c r="E97" s="135"/>
      <c r="F97" s="135"/>
      <c r="G97" s="136"/>
    </row>
    <row r="98" spans="1:7" ht="30">
      <c r="A98" s="214" t="s">
        <v>43</v>
      </c>
      <c r="B98" s="215"/>
      <c r="C98" s="109" t="s">
        <v>44</v>
      </c>
      <c r="D98" s="109" t="s">
        <v>45</v>
      </c>
      <c r="E98" s="110" t="s">
        <v>46</v>
      </c>
      <c r="F98" s="109" t="s">
        <v>47</v>
      </c>
      <c r="G98" s="109" t="s">
        <v>48</v>
      </c>
    </row>
    <row r="99" spans="1:7" ht="90.75" thickBot="1">
      <c r="A99" s="99">
        <v>1</v>
      </c>
      <c r="B99" s="100"/>
      <c r="C99" s="157" t="s">
        <v>104</v>
      </c>
      <c r="D99" s="99" t="s">
        <v>74</v>
      </c>
      <c r="E99" s="102">
        <v>19</v>
      </c>
      <c r="F99" s="103"/>
      <c r="G99" s="103">
        <f>E99*F99</f>
        <v>0</v>
      </c>
    </row>
    <row r="100" spans="1:7" ht="15.75" thickBot="1">
      <c r="A100" s="139" t="s">
        <v>137</v>
      </c>
      <c r="B100" s="140"/>
      <c r="C100" s="83" t="s">
        <v>105</v>
      </c>
      <c r="D100" s="84"/>
      <c r="E100" s="85"/>
      <c r="F100" s="84"/>
      <c r="G100" s="172">
        <f>SUM(G99:G99)</f>
        <v>0</v>
      </c>
    </row>
    <row r="101" spans="1:7" ht="15.75" thickBot="1"/>
    <row r="102" spans="1:7" ht="15.75" thickBot="1">
      <c r="A102" s="139">
        <v>11</v>
      </c>
      <c r="B102" s="141"/>
      <c r="C102" s="142" t="s">
        <v>106</v>
      </c>
      <c r="D102" s="141"/>
      <c r="E102" s="141"/>
      <c r="F102" s="141"/>
      <c r="G102" s="143"/>
    </row>
    <row r="103" spans="1:7" ht="30">
      <c r="A103" s="214" t="s">
        <v>43</v>
      </c>
      <c r="B103" s="215"/>
      <c r="C103" s="109" t="s">
        <v>44</v>
      </c>
      <c r="D103" s="109" t="s">
        <v>45</v>
      </c>
      <c r="E103" s="110" t="s">
        <v>46</v>
      </c>
      <c r="F103" s="109" t="s">
        <v>47</v>
      </c>
      <c r="G103" s="109" t="s">
        <v>48</v>
      </c>
    </row>
    <row r="104" spans="1:7" ht="30">
      <c r="A104" s="111">
        <v>1</v>
      </c>
      <c r="B104" s="112"/>
      <c r="C104" s="158" t="s">
        <v>107</v>
      </c>
      <c r="D104" s="111" t="s">
        <v>56</v>
      </c>
      <c r="E104" s="115">
        <v>20</v>
      </c>
      <c r="F104" s="115"/>
      <c r="G104" s="115">
        <f>E104*F104</f>
        <v>0</v>
      </c>
    </row>
    <row r="105" spans="1:7">
      <c r="A105" s="93">
        <v>2</v>
      </c>
      <c r="B105" s="94"/>
      <c r="C105" s="147" t="s">
        <v>108</v>
      </c>
      <c r="D105" s="93" t="s">
        <v>109</v>
      </c>
      <c r="E105" s="96">
        <v>15</v>
      </c>
      <c r="F105" s="96"/>
      <c r="G105" s="96">
        <f t="shared" ref="G105:G109" si="7">E105*F105</f>
        <v>0</v>
      </c>
    </row>
    <row r="106" spans="1:7" ht="45">
      <c r="A106" s="93">
        <v>3</v>
      </c>
      <c r="B106" s="94"/>
      <c r="C106" s="98" t="s">
        <v>110</v>
      </c>
      <c r="D106" s="93" t="s">
        <v>58</v>
      </c>
      <c r="E106" s="96">
        <v>25</v>
      </c>
      <c r="F106" s="96"/>
      <c r="G106" s="96">
        <f t="shared" si="7"/>
        <v>0</v>
      </c>
    </row>
    <row r="107" spans="1:7" ht="45">
      <c r="A107" s="93">
        <v>4</v>
      </c>
      <c r="B107" s="94"/>
      <c r="C107" s="98" t="s">
        <v>111</v>
      </c>
      <c r="D107" s="93" t="s">
        <v>56</v>
      </c>
      <c r="E107" s="96">
        <v>120</v>
      </c>
      <c r="F107" s="96"/>
      <c r="G107" s="96">
        <f t="shared" si="7"/>
        <v>0</v>
      </c>
    </row>
    <row r="108" spans="1:7" ht="45">
      <c r="A108" s="93">
        <v>5</v>
      </c>
      <c r="B108" s="94"/>
      <c r="C108" s="98" t="s">
        <v>112</v>
      </c>
      <c r="D108" s="93" t="s">
        <v>56</v>
      </c>
      <c r="E108" s="96">
        <v>250</v>
      </c>
      <c r="F108" s="96"/>
      <c r="G108" s="96">
        <f t="shared" si="7"/>
        <v>0</v>
      </c>
    </row>
    <row r="109" spans="1:7" ht="30.75" thickBot="1">
      <c r="A109" s="93">
        <v>6</v>
      </c>
      <c r="B109" s="94"/>
      <c r="C109" s="98" t="s">
        <v>113</v>
      </c>
      <c r="D109" s="93" t="s">
        <v>40</v>
      </c>
      <c r="E109" s="96">
        <v>1</v>
      </c>
      <c r="F109" s="96"/>
      <c r="G109" s="96">
        <f t="shared" si="7"/>
        <v>0</v>
      </c>
    </row>
    <row r="110" spans="1:7" ht="15.75" thickBot="1">
      <c r="A110" s="139">
        <v>11</v>
      </c>
      <c r="B110" s="141"/>
      <c r="C110" s="142" t="s">
        <v>114</v>
      </c>
      <c r="D110" s="141"/>
      <c r="E110" s="141"/>
      <c r="F110" s="141"/>
      <c r="G110" s="173">
        <f>SUM(G104:G109)</f>
        <v>0</v>
      </c>
    </row>
    <row r="111" spans="1:7" ht="15.75" thickBot="1"/>
    <row r="112" spans="1:7" ht="15.75" thickBot="1">
      <c r="A112" s="144">
        <v>12</v>
      </c>
      <c r="B112" s="135"/>
      <c r="C112" s="41" t="s">
        <v>115</v>
      </c>
      <c r="D112" s="135"/>
      <c r="E112" s="135"/>
      <c r="F112" s="135"/>
      <c r="G112" s="136"/>
    </row>
    <row r="113" spans="1:8" ht="30">
      <c r="A113" s="214" t="s">
        <v>43</v>
      </c>
      <c r="B113" s="215"/>
      <c r="C113" s="109" t="s">
        <v>44</v>
      </c>
      <c r="D113" s="109" t="s">
        <v>45</v>
      </c>
      <c r="E113" s="110" t="s">
        <v>46</v>
      </c>
      <c r="F113" s="109" t="s">
        <v>47</v>
      </c>
      <c r="G113" s="109" t="s">
        <v>48</v>
      </c>
      <c r="H113" s="97"/>
    </row>
    <row r="114" spans="1:8" ht="38.25" customHeight="1">
      <c r="A114" s="111">
        <v>1</v>
      </c>
      <c r="B114" s="112"/>
      <c r="C114" s="113" t="s">
        <v>116</v>
      </c>
      <c r="D114" s="170" t="s">
        <v>50</v>
      </c>
      <c r="E114" s="174">
        <v>4</v>
      </c>
      <c r="F114" s="175"/>
      <c r="G114" s="175">
        <f>E114*F114</f>
        <v>0</v>
      </c>
    </row>
    <row r="115" spans="1:8" ht="30">
      <c r="A115" s="111">
        <v>2</v>
      </c>
      <c r="B115" s="112"/>
      <c r="C115" s="113" t="s">
        <v>158</v>
      </c>
      <c r="D115" s="170" t="s">
        <v>74</v>
      </c>
      <c r="E115" s="174">
        <v>40</v>
      </c>
      <c r="F115" s="175"/>
      <c r="G115" s="175">
        <f t="shared" ref="G115:G116" si="8">E115*F115</f>
        <v>0</v>
      </c>
    </row>
    <row r="116" spans="1:8" ht="45.75" thickBot="1">
      <c r="A116" s="111">
        <v>3</v>
      </c>
      <c r="B116" s="112"/>
      <c r="C116" s="113" t="s">
        <v>117</v>
      </c>
      <c r="D116" s="170" t="s">
        <v>74</v>
      </c>
      <c r="E116" s="174">
        <v>15</v>
      </c>
      <c r="F116" s="175"/>
      <c r="G116" s="175">
        <f t="shared" si="8"/>
        <v>0</v>
      </c>
    </row>
    <row r="117" spans="1:8" ht="15.75" thickBot="1">
      <c r="A117" s="210" t="s">
        <v>138</v>
      </c>
      <c r="B117" s="211"/>
      <c r="C117" s="83" t="s">
        <v>118</v>
      </c>
      <c r="D117" s="84"/>
      <c r="E117" s="85"/>
      <c r="F117" s="84"/>
      <c r="G117" s="172">
        <f>SUM(G114:G116)</f>
        <v>0</v>
      </c>
    </row>
    <row r="120" spans="1:8" ht="15.75" thickBot="1"/>
    <row r="121" spans="1:8" ht="15.75" thickBot="1">
      <c r="A121" s="210" t="s">
        <v>139</v>
      </c>
      <c r="B121" s="211"/>
      <c r="C121" s="83" t="s">
        <v>119</v>
      </c>
      <c r="D121" s="84"/>
      <c r="E121" s="85"/>
      <c r="F121" s="84"/>
      <c r="G121" s="86"/>
    </row>
    <row r="122" spans="1:8" ht="30">
      <c r="A122" s="214" t="s">
        <v>43</v>
      </c>
      <c r="B122" s="215"/>
      <c r="C122" s="109" t="s">
        <v>44</v>
      </c>
      <c r="D122" s="109" t="s">
        <v>45</v>
      </c>
      <c r="E122" s="110" t="s">
        <v>46</v>
      </c>
      <c r="F122" s="109" t="s">
        <v>47</v>
      </c>
      <c r="G122" s="109" t="s">
        <v>48</v>
      </c>
    </row>
    <row r="123" spans="1:8" ht="45.75" thickBot="1">
      <c r="A123" s="216">
        <v>1</v>
      </c>
      <c r="B123" s="217"/>
      <c r="C123" s="159" t="s">
        <v>145</v>
      </c>
      <c r="D123" s="160" t="s">
        <v>50</v>
      </c>
      <c r="E123" s="161">
        <v>1</v>
      </c>
      <c r="F123" s="145"/>
      <c r="G123" s="162">
        <f>E123*F123</f>
        <v>0</v>
      </c>
    </row>
    <row r="124" spans="1:8" ht="15.75" thickBot="1">
      <c r="A124" s="210" t="s">
        <v>139</v>
      </c>
      <c r="B124" s="211"/>
      <c r="C124" s="83" t="s">
        <v>120</v>
      </c>
      <c r="D124" s="84"/>
      <c r="E124" s="85"/>
      <c r="F124" s="84"/>
      <c r="G124" s="172">
        <f>SUM(G123)</f>
        <v>0</v>
      </c>
    </row>
    <row r="125" spans="1:8" ht="15.75" thickBot="1"/>
    <row r="126" spans="1:8" ht="30.75" thickBot="1">
      <c r="A126" s="210" t="s">
        <v>140</v>
      </c>
      <c r="B126" s="211"/>
      <c r="C126" s="83" t="s">
        <v>134</v>
      </c>
      <c r="D126" s="84"/>
      <c r="E126" s="85"/>
      <c r="F126" s="84"/>
      <c r="G126" s="86"/>
    </row>
    <row r="127" spans="1:8" ht="30">
      <c r="A127" s="214" t="s">
        <v>43</v>
      </c>
      <c r="B127" s="215"/>
      <c r="C127" s="109" t="s">
        <v>44</v>
      </c>
      <c r="D127" s="109" t="s">
        <v>45</v>
      </c>
      <c r="E127" s="110" t="s">
        <v>46</v>
      </c>
      <c r="F127" s="109" t="s">
        <v>47</v>
      </c>
      <c r="G127" s="109" t="s">
        <v>48</v>
      </c>
    </row>
    <row r="128" spans="1:8" ht="45">
      <c r="A128" s="218">
        <v>1</v>
      </c>
      <c r="B128" s="219"/>
      <c r="C128" s="163" t="s">
        <v>121</v>
      </c>
      <c r="D128" s="184" t="s">
        <v>50</v>
      </c>
      <c r="E128" s="185">
        <v>1</v>
      </c>
      <c r="F128" s="186"/>
      <c r="G128" s="187">
        <f>E128*F128</f>
        <v>0</v>
      </c>
    </row>
    <row r="129" spans="1:7" ht="30">
      <c r="A129" s="220"/>
      <c r="B129" s="221"/>
      <c r="C129" s="164" t="s">
        <v>122</v>
      </c>
      <c r="D129" s="176"/>
      <c r="E129" s="177"/>
      <c r="F129" s="178"/>
      <c r="G129" s="179"/>
    </row>
    <row r="130" spans="1:7" ht="60">
      <c r="A130" s="222"/>
      <c r="B130" s="223"/>
      <c r="C130" s="165" t="s">
        <v>146</v>
      </c>
      <c r="D130" s="180"/>
      <c r="E130" s="181"/>
      <c r="F130" s="182"/>
      <c r="G130" s="183"/>
    </row>
    <row r="131" spans="1:7" ht="30">
      <c r="A131" s="216">
        <v>2</v>
      </c>
      <c r="B131" s="217"/>
      <c r="C131" s="159" t="s">
        <v>160</v>
      </c>
      <c r="D131" s="160" t="s">
        <v>52</v>
      </c>
      <c r="E131" s="161">
        <v>1</v>
      </c>
      <c r="F131" s="145"/>
      <c r="G131" s="162">
        <f>E131*F131</f>
        <v>0</v>
      </c>
    </row>
    <row r="132" spans="1:7">
      <c r="A132" s="224">
        <v>4</v>
      </c>
      <c r="B132" s="225"/>
      <c r="C132" s="166" t="s">
        <v>123</v>
      </c>
      <c r="D132" s="167" t="s">
        <v>109</v>
      </c>
      <c r="E132" s="168">
        <v>5</v>
      </c>
      <c r="F132" s="146"/>
      <c r="G132" s="169">
        <f>E132*F132</f>
        <v>0</v>
      </c>
    </row>
    <row r="133" spans="1:7" ht="15.75" thickBot="1">
      <c r="A133" s="224">
        <v>5</v>
      </c>
      <c r="B133" s="225"/>
      <c r="C133" s="166" t="s">
        <v>124</v>
      </c>
      <c r="D133" s="167" t="s">
        <v>109</v>
      </c>
      <c r="E133" s="168">
        <v>10</v>
      </c>
      <c r="F133" s="146"/>
      <c r="G133" s="169">
        <f>E133*F133</f>
        <v>0</v>
      </c>
    </row>
    <row r="134" spans="1:7" ht="30.75" thickBot="1">
      <c r="A134" s="210" t="s">
        <v>140</v>
      </c>
      <c r="B134" s="211"/>
      <c r="C134" s="83" t="s">
        <v>125</v>
      </c>
      <c r="D134" s="84"/>
      <c r="E134" s="85"/>
      <c r="F134" s="84"/>
      <c r="G134" s="172">
        <f>SUM(G128:G133)</f>
        <v>0</v>
      </c>
    </row>
  </sheetData>
  <mergeCells count="34">
    <mergeCell ref="A134:B134"/>
    <mergeCell ref="A126:B126"/>
    <mergeCell ref="A127:B127"/>
    <mergeCell ref="A128:B130"/>
    <mergeCell ref="A131:B131"/>
    <mergeCell ref="A132:B132"/>
    <mergeCell ref="A133:B133"/>
    <mergeCell ref="B21:C21"/>
    <mergeCell ref="A124:B124"/>
    <mergeCell ref="A77:B77"/>
    <mergeCell ref="A86:B86"/>
    <mergeCell ref="A98:B98"/>
    <mergeCell ref="A103:B103"/>
    <mergeCell ref="A113:B113"/>
    <mergeCell ref="A117:B117"/>
    <mergeCell ref="A121:B121"/>
    <mergeCell ref="A122:B122"/>
    <mergeCell ref="A123:B123"/>
    <mergeCell ref="A68:B68"/>
    <mergeCell ref="B74:C74"/>
    <mergeCell ref="A38:B38"/>
    <mergeCell ref="B47:C47"/>
    <mergeCell ref="A23:B23"/>
    <mergeCell ref="A2:B2"/>
    <mergeCell ref="A4:B4"/>
    <mergeCell ref="A11:B11"/>
    <mergeCell ref="A13:B13"/>
    <mergeCell ref="A15:B15"/>
    <mergeCell ref="B65:C65"/>
    <mergeCell ref="A24:B24"/>
    <mergeCell ref="B35:C35"/>
    <mergeCell ref="A50:B50"/>
    <mergeCell ref="B59:C59"/>
    <mergeCell ref="A62:B62"/>
  </mergeCells>
  <phoneticPr fontId="25" type="noConversion"/>
  <pageMargins left="0.7" right="0.7" top="0.75" bottom="0.75" header="0.3" footer="0.3"/>
  <pageSetup paperSize="256" scale="89" orientation="portrait" horizontalDpi="300" verticalDpi="4294967293" r:id="rId1"/>
  <rowBreaks count="6" manualBreakCount="6">
    <brk id="12" max="6" man="1"/>
    <brk id="36" max="6" man="1"/>
    <brk id="48" max="6" man="1"/>
    <brk id="66" max="6" man="1"/>
    <brk id="84" max="6" man="1"/>
    <brk id="11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CENA</vt:lpstr>
      <vt:lpstr>SPLOSNO</vt:lpstr>
      <vt:lpstr>REKAPITULACIJA</vt:lpstr>
      <vt:lpstr>POPISI</vt:lpstr>
      <vt:lpstr>CENA!Področje_tiskanja</vt:lpstr>
      <vt:lpstr>POPISI!Področje_tiskanja</vt:lpstr>
      <vt:lpstr>REKAPITULACIJA!Področje_tiskanja</vt:lpstr>
      <vt:lpstr>SPLOSNO!Področje_tiskanja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Anze</dc:creator>
  <cp:lastModifiedBy>Maša Uranjek</cp:lastModifiedBy>
  <cp:lastPrinted>2018-11-15T08:39:49Z</cp:lastPrinted>
  <dcterms:created xsi:type="dcterms:W3CDTF">2015-01-22T10:15:01Z</dcterms:created>
  <dcterms:modified xsi:type="dcterms:W3CDTF">2023-02-21T11:04:16Z</dcterms:modified>
</cp:coreProperties>
</file>